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334F6FFC-50AF-470E-BB1A-065B97D451D2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7" sheetId="9" r:id="rId1"/>
  </sheets>
  <calcPr calcId="191029"/>
</workbook>
</file>

<file path=xl/calcChain.xml><?xml version="1.0" encoding="utf-8"?>
<calcChain xmlns="http://schemas.openxmlformats.org/spreadsheetml/2006/main">
  <c r="E192" i="9" l="1"/>
  <c r="E193" i="9"/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201" i="9"/>
  <c r="E200" i="9"/>
  <c r="E199" i="9"/>
  <c r="E198" i="9"/>
  <c r="E197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6" i="9" l="1"/>
  <c r="I206" i="9"/>
  <c r="H206" i="9"/>
  <c r="G206" i="9"/>
  <c r="F206" i="9"/>
  <c r="E205" i="9"/>
  <c r="E204" i="9"/>
  <c r="E203" i="9"/>
  <c r="E202" i="9"/>
  <c r="E196" i="9"/>
  <c r="E195" i="9"/>
  <c r="E194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6" i="9" l="1"/>
</calcChain>
</file>

<file path=xl/sharedStrings.xml><?xml version="1.0" encoding="utf-8"?>
<sst xmlns="http://schemas.openxmlformats.org/spreadsheetml/2006/main" count="210" uniqueCount="209">
  <si>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</si>
  <si>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</si>
  <si>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</si>
  <si>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</si>
  <si>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</si>
  <si>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</si>
  <si>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</si>
  <si>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</si>
  <si>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</si>
  <si>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</si>
  <si>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</si>
  <si>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</si>
  <si>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</si>
  <si>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</si>
  <si>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</si>
  <si>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</si>
  <si>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</si>
  <si>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</si>
  <si>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</si>
  <si>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</si>
  <si>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</si>
  <si>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</si>
  <si>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</si>
  <si>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</si>
  <si>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</si>
  <si>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</si>
  <si>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</si>
  <si>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</si>
  <si>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</si>
  <si>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</si>
  <si>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</si>
  <si>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</si>
  <si>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</si>
  <si>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</si>
  <si>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</si>
  <si>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</si>
  <si>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</si>
  <si>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</si>
  <si>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</si>
  <si>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</si>
  <si>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</si>
  <si>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</si>
  <si>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</si>
  <si>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</si>
  <si>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</si>
  <si>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</si>
  <si>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</si>
  <si>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</si>
  <si>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</si>
  <si>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</si>
  <si>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</si>
  <si>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</si>
  <si>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</si>
  <si>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</si>
  <si>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</si>
  <si>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</si>
  <si>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</si>
  <si>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</si>
  <si>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</si>
  <si>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</si>
  <si>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</si>
  <si>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</si>
  <si>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</si>
  <si>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</si>
  <si>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</si>
  <si>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</si>
  <si>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</si>
  <si>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</si>
  <si>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</si>
  <si>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</si>
  <si>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</si>
  <si>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</si>
  <si>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</si>
  <si>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</si>
  <si>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</si>
  <si>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</si>
  <si>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</si>
  <si>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</si>
  <si>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</si>
  <si>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</si>
  <si>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</si>
  <si>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</si>
  <si>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</si>
  <si>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</si>
  <si>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</si>
  <si>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</si>
  <si>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</si>
  <si>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</si>
  <si>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</si>
  <si>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</si>
  <si>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</si>
  <si>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</si>
  <si>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</si>
  <si>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</si>
  <si>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</si>
  <si>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</si>
  <si>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</si>
  <si>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</si>
  <si>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</si>
  <si>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</si>
  <si>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</si>
  <si>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</si>
  <si>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</si>
  <si>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</si>
  <si>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</si>
  <si>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</si>
  <si>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</si>
  <si>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</si>
  <si>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</si>
  <si>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</si>
  <si>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</si>
  <si>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</si>
  <si>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</si>
  <si>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</si>
  <si>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</si>
  <si>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</si>
  <si>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</si>
  <si>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</si>
  <si>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</si>
  <si>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</si>
  <si>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</si>
  <si>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</si>
  <si>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</si>
  <si>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</si>
  <si>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</si>
  <si>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</si>
  <si>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</si>
  <si>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</si>
  <si>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</si>
  <si>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</si>
  <si>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</si>
  <si>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</si>
  <si>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</si>
  <si>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</si>
  <si>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</si>
  <si>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</si>
  <si>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</si>
  <si>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</si>
  <si>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</si>
  <si>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</si>
  <si>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</si>
  <si>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</si>
  <si>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</si>
  <si>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</si>
  <si>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</si>
  <si>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</si>
  <si>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</si>
  <si>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</si>
  <si>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</t>
    </r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</si>
  <si>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</si>
  <si>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</si>
  <si>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</si>
  <si>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</si>
  <si>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</si>
  <si>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</si>
  <si>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</si>
  <si>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Samb.Dari Jadual 5.7</t>
  </si>
  <si>
    <t>(Cont'd From Table 5.7)</t>
  </si>
  <si>
    <t>Samb. Dari Jadual 5.7</t>
  </si>
  <si>
    <t xml:space="preserve">                                           MALAYSIA</t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</si>
  <si>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</si>
  <si>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</si>
  <si>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</si>
  <si>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</si>
  <si>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</si>
  <si>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</si>
  <si>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</si>
  <si>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</si>
  <si>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</si>
  <si>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</si>
  <si>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</si>
  <si>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</si>
  <si>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</si>
  <si>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</si>
  <si>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</si>
  <si>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</si>
  <si>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</si>
  <si>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</si>
  <si>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</si>
  <si>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</si>
  <si>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</si>
  <si>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</si>
  <si>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</si>
  <si>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</si>
  <si>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</si>
  <si>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</si>
  <si>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</si>
  <si>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</si>
  <si>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</si>
  <si>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</si>
  <si>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</si>
  <si>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</si>
  <si>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</si>
  <si>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</si>
  <si>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</si>
  <si>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</si>
  <si>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</si>
  <si>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</si>
  <si>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</si>
  <si>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</si>
  <si>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</si>
  <si>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</si>
  <si>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</si>
  <si>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</si>
  <si>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</si>
  <si>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t xml:space="preserve">               USAHA MENANGKAP IKAN DAN PENDARATAN PUKAT TUNDA IKAN MENGIKUT KELAS MUATAN DAN SPESIS, 2021</t>
  </si>
  <si>
    <t xml:space="preserve">                                  FISHING EFFORT AND LANDINGS OF TRAWLERS BY TONNAGE CLASS AND SPECIES, 2021</t>
  </si>
  <si>
    <t xml:space="preserve">Kerang 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</si>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</sst>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0" fontId="15" fillId="4" borderId="7" xfId="0" applyFont="1" applyFill="1" applyBorder="1"/>
    <xf numFmtId="165" fontId="14" fillId="0" borderId="3" xfId="0" applyNumberFormat="1" applyFont="1" applyFill="1" applyBorder="1" applyAlignment="1">
      <alignment vertical="center"/>
    </xf>
    <xf numFmtId="166" fontId="1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/>
    <xf numFmtId="165" fontId="2" fillId="4" borderId="7" xfId="0" applyNumberFormat="1" applyFont="1" applyFill="1" applyBorder="1"/>
    <xf numFmtId="166" fontId="14" fillId="4" borderId="12" xfId="0" applyNumberFormat="1" applyFont="1" applyFill="1" applyBorder="1" applyAlignment="1">
      <alignment vertical="center"/>
    </xf>
    <xf numFmtId="166" fontId="14" fillId="0" borderId="3" xfId="0" applyNumberFormat="1" applyFont="1" applyFill="1" applyBorder="1" applyAlignment="1">
      <alignment vertical="center"/>
    </xf>
    <xf numFmtId="166" fontId="14" fillId="0" borderId="12" xfId="0" applyNumberFormat="1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1"/>
  <sheetViews>
    <sheetView tabSelected="1" topLeftCell="A182" zoomScaleNormal="100" workbookViewId="0">
      <selection activeCell="E206" sqref="E206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16" t="s">
        <v>148</v>
      </c>
      <c r="J1" s="116"/>
      <c r="K1" s="2"/>
    </row>
    <row r="2" spans="1:11" ht="11.85" customHeight="1" x14ac:dyDescent="0.2">
      <c r="A2" s="117" t="s">
        <v>159</v>
      </c>
      <c r="B2" s="117"/>
      <c r="C2" s="117"/>
      <c r="D2" s="117"/>
      <c r="E2" s="117"/>
      <c r="F2" s="117"/>
      <c r="G2" s="117"/>
      <c r="H2" s="117"/>
      <c r="I2" s="117"/>
      <c r="J2" s="117"/>
      <c r="K2" s="3"/>
    </row>
    <row r="3" spans="1:11" ht="11.85" customHeight="1" x14ac:dyDescent="0.2">
      <c r="A3" s="117" t="s">
        <v>205</v>
      </c>
      <c r="B3" s="117"/>
      <c r="C3" s="117"/>
      <c r="D3" s="117"/>
      <c r="E3" s="117"/>
      <c r="F3" s="117"/>
      <c r="G3" s="117"/>
      <c r="H3" s="117"/>
      <c r="I3" s="117"/>
      <c r="J3" s="117"/>
      <c r="K3" s="3"/>
    </row>
    <row r="4" spans="1:11" ht="11.85" customHeight="1" x14ac:dyDescent="0.2">
      <c r="A4" s="118" t="s">
        <v>206</v>
      </c>
      <c r="B4" s="118"/>
      <c r="C4" s="118"/>
      <c r="D4" s="118"/>
      <c r="E4" s="118"/>
      <c r="F4" s="118"/>
      <c r="G4" s="118"/>
      <c r="H4" s="118"/>
      <c r="I4" s="118"/>
      <c r="J4" s="118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19" t="s">
        <v>0</v>
      </c>
      <c r="B6" s="121" t="s">
        <v>149</v>
      </c>
      <c r="C6" s="122"/>
      <c r="D6" s="123"/>
      <c r="E6" s="127" t="s">
        <v>150</v>
      </c>
      <c r="F6" s="46"/>
      <c r="G6" s="47"/>
      <c r="H6" s="48" t="s">
        <v>151</v>
      </c>
      <c r="I6" s="46"/>
      <c r="J6" s="49"/>
    </row>
    <row r="7" spans="1:11" ht="27.75" customHeight="1" x14ac:dyDescent="0.2">
      <c r="A7" s="120"/>
      <c r="B7" s="124"/>
      <c r="C7" s="125"/>
      <c r="D7" s="126"/>
      <c r="E7" s="126"/>
      <c r="F7" s="50" t="s">
        <v>1</v>
      </c>
      <c r="G7" s="50" t="s">
        <v>2</v>
      </c>
      <c r="H7" s="50" t="s">
        <v>3</v>
      </c>
      <c r="I7" s="50" t="s">
        <v>4</v>
      </c>
      <c r="J7" s="51" t="s">
        <v>152</v>
      </c>
    </row>
    <row r="8" spans="1:11" ht="9.75" customHeight="1" x14ac:dyDescent="0.2">
      <c r="A8" s="6"/>
      <c r="B8" s="131" t="s">
        <v>5</v>
      </c>
      <c r="C8" s="132"/>
      <c r="D8" s="133"/>
      <c r="E8" s="16">
        <f>SUM(F8:J8)</f>
        <v>46697</v>
      </c>
      <c r="F8" s="14">
        <v>2249</v>
      </c>
      <c r="G8" s="14">
        <v>14035</v>
      </c>
      <c r="H8" s="14">
        <v>13851</v>
      </c>
      <c r="I8" s="14">
        <v>15390</v>
      </c>
      <c r="J8" s="14">
        <v>1172</v>
      </c>
    </row>
    <row r="9" spans="1:11" ht="9.75" customHeight="1" x14ac:dyDescent="0.2">
      <c r="A9" s="6"/>
      <c r="B9" s="134" t="s">
        <v>6</v>
      </c>
      <c r="C9" s="135"/>
      <c r="D9" s="136"/>
      <c r="E9" s="56">
        <f>SUM(F9:J9)</f>
        <v>341852.50347500003</v>
      </c>
      <c r="F9" s="57">
        <v>26844.636107999999</v>
      </c>
      <c r="G9" s="57">
        <v>186884.50057900001</v>
      </c>
      <c r="H9" s="57">
        <v>74748.871908000001</v>
      </c>
      <c r="I9" s="57">
        <v>50915.916255999997</v>
      </c>
      <c r="J9" s="57">
        <v>2458.5786240000002</v>
      </c>
    </row>
    <row r="10" spans="1:11" ht="9.75" customHeight="1" x14ac:dyDescent="0.2">
      <c r="A10" s="6"/>
      <c r="B10" s="131" t="s">
        <v>7</v>
      </c>
      <c r="C10" s="132"/>
      <c r="D10" s="133"/>
      <c r="E10" s="16">
        <f>SUM(F10:J10)</f>
        <v>891796.09105699998</v>
      </c>
      <c r="F10" s="17">
        <v>28993.836105999999</v>
      </c>
      <c r="G10" s="17">
        <v>265574.49918400001</v>
      </c>
      <c r="H10" s="17">
        <v>263407.70036000002</v>
      </c>
      <c r="I10" s="17">
        <v>308965.82930400001</v>
      </c>
      <c r="J10" s="17">
        <v>24854.226103000001</v>
      </c>
    </row>
    <row r="11" spans="1:11" ht="9.75" customHeight="1" x14ac:dyDescent="0.2">
      <c r="A11" s="6"/>
      <c r="B11" s="134" t="s">
        <v>8</v>
      </c>
      <c r="C11" s="137"/>
      <c r="D11" s="136"/>
      <c r="E11" s="56">
        <f>SUM(F11:J11)</f>
        <v>2505550.507059</v>
      </c>
      <c r="F11" s="57">
        <v>63582.908255000002</v>
      </c>
      <c r="G11" s="57">
        <v>702405.32027200004</v>
      </c>
      <c r="H11" s="57">
        <v>665318.74066899996</v>
      </c>
      <c r="I11" s="57">
        <v>1007802.1546210001</v>
      </c>
      <c r="J11" s="57">
        <v>66441.383241999996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8182436.0096499994</v>
      </c>
      <c r="F12" s="20">
        <v>174528.36296</v>
      </c>
      <c r="G12" s="20">
        <v>1752681.7929700001</v>
      </c>
      <c r="H12" s="20">
        <v>2227723.0441419999</v>
      </c>
      <c r="I12" s="20">
        <v>3753105.1738479999</v>
      </c>
      <c r="J12" s="20">
        <v>274397.63572999998</v>
      </c>
    </row>
    <row r="13" spans="1:11" ht="9.75" customHeight="1" x14ac:dyDescent="0.2">
      <c r="A13" s="10"/>
      <c r="B13" s="138" t="s">
        <v>154</v>
      </c>
      <c r="C13" s="139"/>
      <c r="D13" s="140"/>
      <c r="E13" s="113" t="s">
        <v>153</v>
      </c>
      <c r="F13" s="114"/>
      <c r="G13" s="114"/>
      <c r="H13" s="114"/>
      <c r="I13" s="114"/>
      <c r="J13" s="115"/>
    </row>
    <row r="14" spans="1:11" ht="9.75" customHeight="1" x14ac:dyDescent="0.2">
      <c r="A14" s="11">
        <v>24</v>
      </c>
      <c r="B14" s="53" t="s">
        <v>164</v>
      </c>
      <c r="C14" s="54"/>
      <c r="D14" s="55"/>
      <c r="E14" s="69">
        <f>SUM(F14:J14)</f>
        <v>1165.9304000000002</v>
      </c>
      <c r="F14" s="70">
        <v>2.3418000000000001</v>
      </c>
      <c r="G14" s="70">
        <v>685.83190000000002</v>
      </c>
      <c r="H14" s="70">
        <v>372.75700000000001</v>
      </c>
      <c r="I14" s="70">
        <v>102.9743</v>
      </c>
      <c r="J14" s="70">
        <v>2.0253999999999999</v>
      </c>
    </row>
    <row r="15" spans="1:11" ht="9.75" customHeight="1" x14ac:dyDescent="0.2">
      <c r="A15" s="11"/>
      <c r="B15" s="12" t="s">
        <v>163</v>
      </c>
      <c r="C15" s="13"/>
      <c r="E15" s="68">
        <f t="shared" ref="E15" si="0">SUM(F15:J15)</f>
        <v>266.67079999999999</v>
      </c>
      <c r="F15" s="17">
        <v>45.371299999999998</v>
      </c>
      <c r="G15" s="17">
        <v>189.8261</v>
      </c>
      <c r="H15" s="17">
        <v>16.7789</v>
      </c>
      <c r="I15" s="17">
        <v>14.6945</v>
      </c>
      <c r="J15" s="17">
        <v>0</v>
      </c>
    </row>
    <row r="16" spans="1:11" ht="9.75" customHeight="1" x14ac:dyDescent="0.2">
      <c r="A16" s="15"/>
      <c r="B16" s="53" t="s">
        <v>10</v>
      </c>
      <c r="C16" s="54"/>
      <c r="D16" s="55"/>
      <c r="E16" s="56">
        <f t="shared" ref="E16:E66" si="1">SUM(F16:J16)</f>
        <v>5312.2335000000012</v>
      </c>
      <c r="F16" s="57">
        <v>2.4521999999999999</v>
      </c>
      <c r="G16" s="57">
        <v>671.12300000000005</v>
      </c>
      <c r="H16" s="57">
        <v>656.7115</v>
      </c>
      <c r="I16" s="57">
        <v>3528.8796000000002</v>
      </c>
      <c r="J16" s="57">
        <v>453.06720000000001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2812.8025000000002</v>
      </c>
      <c r="F17" s="17">
        <v>128.9171</v>
      </c>
      <c r="G17" s="17">
        <v>616.89880000000005</v>
      </c>
      <c r="H17" s="17">
        <v>441.57510000000002</v>
      </c>
      <c r="I17" s="17">
        <v>1616.1813999999999</v>
      </c>
      <c r="J17" s="17">
        <v>9.2301000000000002</v>
      </c>
    </row>
    <row r="18" spans="1:10" ht="9.75" customHeight="1" x14ac:dyDescent="0.2">
      <c r="A18" s="15"/>
      <c r="B18" s="53" t="s">
        <v>12</v>
      </c>
      <c r="C18" s="54"/>
      <c r="D18" s="55"/>
      <c r="E18" s="56">
        <f t="shared" si="1"/>
        <v>11.294699999999999</v>
      </c>
      <c r="F18" s="83">
        <v>0</v>
      </c>
      <c r="G18" s="57">
        <v>1.6227</v>
      </c>
      <c r="H18" s="57">
        <v>4.9558999999999997</v>
      </c>
      <c r="I18" s="57">
        <v>4.7161</v>
      </c>
      <c r="J18" s="81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0.58499999999999996</v>
      </c>
      <c r="F19" s="17">
        <v>0</v>
      </c>
      <c r="G19" s="17">
        <v>0.58499999999999996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8" t="s">
        <v>14</v>
      </c>
      <c r="C20" s="54"/>
      <c r="D20" s="55"/>
      <c r="E20" s="56">
        <f t="shared" si="1"/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59.923299999999998</v>
      </c>
      <c r="F21" s="17">
        <v>0</v>
      </c>
      <c r="G21" s="80">
        <v>8.5000000000000006E-2</v>
      </c>
      <c r="H21" s="17">
        <v>14.0184</v>
      </c>
      <c r="I21" s="17">
        <v>45.819899999999997</v>
      </c>
      <c r="J21" s="17">
        <v>0</v>
      </c>
    </row>
    <row r="22" spans="1:10" ht="9.75" customHeight="1" x14ac:dyDescent="0.2">
      <c r="A22" s="11">
        <v>25</v>
      </c>
      <c r="B22" s="53" t="s">
        <v>16</v>
      </c>
      <c r="C22" s="54"/>
      <c r="D22" s="55"/>
      <c r="E22" s="56">
        <f t="shared" si="1"/>
        <v>506.93460000000005</v>
      </c>
      <c r="F22" s="57">
        <v>68.962999999999994</v>
      </c>
      <c r="G22" s="57">
        <v>247.38480000000001</v>
      </c>
      <c r="H22" s="57">
        <v>78.479500000000002</v>
      </c>
      <c r="I22" s="57">
        <v>112.1073</v>
      </c>
      <c r="J22" s="83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3146.7182000000007</v>
      </c>
      <c r="F23" s="17">
        <v>82.160499999999999</v>
      </c>
      <c r="G23" s="17">
        <v>987.9153</v>
      </c>
      <c r="H23" s="17">
        <v>966.9162</v>
      </c>
      <c r="I23" s="17">
        <v>1107.1980000000001</v>
      </c>
      <c r="J23" s="17">
        <v>2.5282</v>
      </c>
    </row>
    <row r="24" spans="1:10" ht="9.75" customHeight="1" x14ac:dyDescent="0.2">
      <c r="A24" s="15"/>
      <c r="B24" s="53" t="s">
        <v>18</v>
      </c>
      <c r="C24" s="54"/>
      <c r="D24" s="55"/>
      <c r="E24" s="56">
        <f t="shared" si="1"/>
        <v>1938.8838999999998</v>
      </c>
      <c r="F24" s="57">
        <v>67.011499999999998</v>
      </c>
      <c r="G24" s="57">
        <v>523.77499999999998</v>
      </c>
      <c r="H24" s="57">
        <v>411.94990000000001</v>
      </c>
      <c r="I24" s="57">
        <v>926.35749999999996</v>
      </c>
      <c r="J24" s="57">
        <v>9.7899999999999991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167.52450000000002</v>
      </c>
      <c r="F25" s="17">
        <v>0</v>
      </c>
      <c r="G25" s="80">
        <v>1.5031000000000001</v>
      </c>
      <c r="H25" s="17">
        <v>37.4878</v>
      </c>
      <c r="I25" s="17">
        <v>128.17830000000001</v>
      </c>
      <c r="J25" s="80">
        <v>0.3553</v>
      </c>
    </row>
    <row r="26" spans="1:10" ht="9.75" customHeight="1" x14ac:dyDescent="0.2">
      <c r="A26" s="15"/>
      <c r="B26" s="53" t="s">
        <v>20</v>
      </c>
      <c r="C26" s="54"/>
      <c r="D26" s="55"/>
      <c r="E26" s="56">
        <f t="shared" si="1"/>
        <v>9093.9700000000012</v>
      </c>
      <c r="F26" s="57">
        <v>52.349699999999999</v>
      </c>
      <c r="G26" s="57">
        <v>473.90280000000001</v>
      </c>
      <c r="H26" s="57">
        <v>1868.3307</v>
      </c>
      <c r="I26" s="57">
        <v>5848.8230000000003</v>
      </c>
      <c r="J26" s="57">
        <v>850.56380000000001</v>
      </c>
    </row>
    <row r="27" spans="1:10" ht="9.75" customHeight="1" x14ac:dyDescent="0.2">
      <c r="A27" s="15"/>
      <c r="B27" s="64" t="s">
        <v>182</v>
      </c>
      <c r="C27" s="67"/>
      <c r="D27" s="65"/>
      <c r="E27" s="66">
        <f t="shared" si="1"/>
        <v>14.402200000000001</v>
      </c>
      <c r="F27" s="17">
        <v>0</v>
      </c>
      <c r="G27" s="17">
        <v>0</v>
      </c>
      <c r="H27" s="80">
        <v>0.4128</v>
      </c>
      <c r="I27" s="17">
        <v>13.9894</v>
      </c>
      <c r="J27" s="17">
        <v>0</v>
      </c>
    </row>
    <row r="28" spans="1:10" ht="9.75" customHeight="1" x14ac:dyDescent="0.2">
      <c r="A28" s="15"/>
      <c r="B28" s="53" t="s">
        <v>183</v>
      </c>
      <c r="C28" s="54"/>
      <c r="D28" s="55"/>
      <c r="E28" s="56">
        <f t="shared" si="1"/>
        <v>84.929500000000004</v>
      </c>
      <c r="F28" s="83">
        <v>0</v>
      </c>
      <c r="G28" s="81">
        <v>0.29199999999999998</v>
      </c>
      <c r="H28" s="57">
        <v>5.0891999999999999</v>
      </c>
      <c r="I28" s="57">
        <v>75.792900000000003</v>
      </c>
      <c r="J28" s="57">
        <v>3.7553999999999998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482.43779999999998</v>
      </c>
      <c r="F29" s="17">
        <v>19.869599999999998</v>
      </c>
      <c r="G29" s="17">
        <v>160.9787</v>
      </c>
      <c r="H29" s="17">
        <v>21.229700000000001</v>
      </c>
      <c r="I29" s="17">
        <v>274.12959999999998</v>
      </c>
      <c r="J29" s="17">
        <v>6.2302</v>
      </c>
    </row>
    <row r="30" spans="1:10" ht="9.75" customHeight="1" x14ac:dyDescent="0.2">
      <c r="A30" s="15"/>
      <c r="B30" s="53" t="s">
        <v>22</v>
      </c>
      <c r="C30" s="54"/>
      <c r="D30" s="55"/>
      <c r="E30" s="56">
        <f t="shared" si="1"/>
        <v>405.04230000000001</v>
      </c>
      <c r="F30" s="57">
        <v>3.7126999999999999</v>
      </c>
      <c r="G30" s="57">
        <v>54.674300000000002</v>
      </c>
      <c r="H30" s="57">
        <v>130.24940000000001</v>
      </c>
      <c r="I30" s="57">
        <v>201.9367</v>
      </c>
      <c r="J30" s="57">
        <v>14.469200000000001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125.24209999999999</v>
      </c>
      <c r="F31" s="17">
        <v>0</v>
      </c>
      <c r="G31" s="17">
        <v>1.827</v>
      </c>
      <c r="H31" s="17">
        <v>0.44080000000000003</v>
      </c>
      <c r="I31" s="17">
        <v>122.8815</v>
      </c>
      <c r="J31" s="80">
        <v>9.2799999999999994E-2</v>
      </c>
    </row>
    <row r="32" spans="1:10" ht="9.75" customHeight="1" x14ac:dyDescent="0.2">
      <c r="A32" s="15"/>
      <c r="B32" s="53" t="s">
        <v>166</v>
      </c>
      <c r="C32" s="54"/>
      <c r="D32" s="55"/>
      <c r="E32" s="56">
        <f t="shared" si="1"/>
        <v>292.5829</v>
      </c>
      <c r="F32" s="83">
        <v>4.1300000000000003E-2</v>
      </c>
      <c r="G32" s="57">
        <v>15.0845</v>
      </c>
      <c r="H32" s="57">
        <v>65.894800000000004</v>
      </c>
      <c r="I32" s="57">
        <v>211.1979</v>
      </c>
      <c r="J32" s="81">
        <v>0.3644</v>
      </c>
    </row>
    <row r="33" spans="1:10" ht="9.75" customHeight="1" x14ac:dyDescent="0.2">
      <c r="A33" s="15"/>
      <c r="B33" s="64" t="s">
        <v>165</v>
      </c>
      <c r="C33" s="67"/>
      <c r="D33" s="65"/>
      <c r="E33" s="66">
        <f t="shared" si="1"/>
        <v>1.2006000000000001</v>
      </c>
      <c r="F33" s="17">
        <v>0</v>
      </c>
      <c r="G33" s="17">
        <v>0</v>
      </c>
      <c r="H33" s="80">
        <v>0.5706</v>
      </c>
      <c r="I33" s="80">
        <v>0.63</v>
      </c>
      <c r="J33" s="17">
        <v>0</v>
      </c>
    </row>
    <row r="34" spans="1:10" ht="9.75" customHeight="1" x14ac:dyDescent="0.2">
      <c r="A34" s="15"/>
      <c r="B34" s="53" t="s">
        <v>24</v>
      </c>
      <c r="C34" s="54"/>
      <c r="D34" s="55"/>
      <c r="E34" s="56">
        <f t="shared" si="1"/>
        <v>3876.6294999999996</v>
      </c>
      <c r="F34" s="57">
        <v>220.51050000000001</v>
      </c>
      <c r="G34" s="57">
        <v>969.45730000000003</v>
      </c>
      <c r="H34" s="57">
        <v>1526.6886</v>
      </c>
      <c r="I34" s="57">
        <v>1131.0615</v>
      </c>
      <c r="J34" s="57">
        <v>28.9116</v>
      </c>
    </row>
    <row r="35" spans="1:10" ht="9.75" customHeight="1" x14ac:dyDescent="0.2">
      <c r="A35" s="15"/>
      <c r="B35" s="64" t="s">
        <v>25</v>
      </c>
      <c r="C35" s="67"/>
      <c r="D35" s="65"/>
      <c r="E35" s="86">
        <f t="shared" si="1"/>
        <v>1.9494</v>
      </c>
      <c r="F35" s="17">
        <v>0</v>
      </c>
      <c r="G35" s="17">
        <v>1.9494</v>
      </c>
      <c r="H35" s="17">
        <v>0</v>
      </c>
      <c r="I35" s="17">
        <v>0</v>
      </c>
      <c r="J35" s="17">
        <v>0</v>
      </c>
    </row>
    <row r="36" spans="1:10" ht="9.75" customHeight="1" x14ac:dyDescent="0.2">
      <c r="A36" s="15"/>
      <c r="B36" s="53" t="s">
        <v>26</v>
      </c>
      <c r="C36" s="54"/>
      <c r="D36" s="55"/>
      <c r="E36" s="56">
        <f t="shared" si="1"/>
        <v>21124.6499</v>
      </c>
      <c r="F36" s="57">
        <v>212.27969999999999</v>
      </c>
      <c r="G36" s="57">
        <v>3049.3121000000001</v>
      </c>
      <c r="H36" s="57">
        <v>4021.5446000000002</v>
      </c>
      <c r="I36" s="57">
        <v>12934.922399999999</v>
      </c>
      <c r="J36" s="57">
        <v>906.59109999999998</v>
      </c>
    </row>
    <row r="37" spans="1:10" ht="9.75" customHeight="1" x14ac:dyDescent="0.2">
      <c r="A37" s="15"/>
      <c r="B37" s="64" t="s">
        <v>184</v>
      </c>
      <c r="C37" s="67"/>
      <c r="D37" s="65"/>
      <c r="E37" s="66">
        <f t="shared" si="1"/>
        <v>1267.5745999999999</v>
      </c>
      <c r="F37" s="17">
        <v>0</v>
      </c>
      <c r="G37" s="17">
        <v>190.1463</v>
      </c>
      <c r="H37" s="17">
        <v>149.93440000000001</v>
      </c>
      <c r="I37" s="17">
        <v>910.81380000000001</v>
      </c>
      <c r="J37" s="17">
        <v>16.680099999999999</v>
      </c>
    </row>
    <row r="38" spans="1:10" ht="9.75" customHeight="1" x14ac:dyDescent="0.2">
      <c r="A38" s="15"/>
      <c r="B38" s="53" t="s">
        <v>185</v>
      </c>
      <c r="C38" s="54"/>
      <c r="D38" s="55"/>
      <c r="E38" s="56">
        <f t="shared" si="1"/>
        <v>166.2166</v>
      </c>
      <c r="F38" s="83">
        <v>4.3299999999999998E-2</v>
      </c>
      <c r="G38" s="57">
        <v>45.189300000000003</v>
      </c>
      <c r="H38" s="57">
        <v>17.040800000000001</v>
      </c>
      <c r="I38" s="57">
        <v>90.367099999999994</v>
      </c>
      <c r="J38" s="57">
        <v>13.5761</v>
      </c>
    </row>
    <row r="39" spans="1:10" ht="9.75" customHeight="1" x14ac:dyDescent="0.2">
      <c r="A39" s="15"/>
      <c r="B39" s="64" t="s">
        <v>186</v>
      </c>
      <c r="C39" s="67"/>
      <c r="D39" s="65"/>
      <c r="E39" s="66">
        <f t="shared" si="1"/>
        <v>120.34710000000001</v>
      </c>
      <c r="F39" s="80">
        <v>9.9099999999999994E-2</v>
      </c>
      <c r="G39" s="17">
        <v>24.599499999999999</v>
      </c>
      <c r="H39" s="17">
        <v>23.2288</v>
      </c>
      <c r="I39" s="17">
        <v>58.702100000000002</v>
      </c>
      <c r="J39" s="17">
        <v>13.717599999999999</v>
      </c>
    </row>
    <row r="40" spans="1:10" ht="9.75" customHeight="1" x14ac:dyDescent="0.2">
      <c r="A40" s="15"/>
      <c r="B40" s="53" t="s">
        <v>27</v>
      </c>
      <c r="C40" s="54"/>
      <c r="D40" s="55"/>
      <c r="E40" s="56">
        <f t="shared" si="1"/>
        <v>1002.1564000000001</v>
      </c>
      <c r="F40" s="57">
        <v>0.71330000000000005</v>
      </c>
      <c r="G40" s="57">
        <v>9.7187999999999999</v>
      </c>
      <c r="H40" s="57">
        <v>124.49169999999999</v>
      </c>
      <c r="I40" s="57">
        <v>728.79560000000004</v>
      </c>
      <c r="J40" s="57">
        <v>138.43700000000001</v>
      </c>
    </row>
    <row r="41" spans="1:10" ht="9.75" customHeight="1" x14ac:dyDescent="0.2">
      <c r="A41" s="15"/>
      <c r="B41" s="64" t="s">
        <v>28</v>
      </c>
      <c r="C41" s="67"/>
      <c r="D41" s="65"/>
      <c r="E41" s="66">
        <f t="shared" si="1"/>
        <v>93.108500000000006</v>
      </c>
      <c r="F41" s="17">
        <v>0.51719999999999999</v>
      </c>
      <c r="G41" s="17">
        <v>34.9878</v>
      </c>
      <c r="H41" s="17">
        <v>0.68220000000000003</v>
      </c>
      <c r="I41" s="17">
        <v>56.921300000000002</v>
      </c>
      <c r="J41" s="17">
        <v>0</v>
      </c>
    </row>
    <row r="42" spans="1:10" ht="9.75" customHeight="1" x14ac:dyDescent="0.2">
      <c r="A42" s="15"/>
      <c r="B42" s="53" t="s">
        <v>29</v>
      </c>
      <c r="C42" s="54"/>
      <c r="D42" s="55"/>
      <c r="E42" s="56">
        <f t="shared" si="1"/>
        <v>473.3562</v>
      </c>
      <c r="F42" s="57">
        <v>20.659099999999999</v>
      </c>
      <c r="G42" s="57">
        <v>10.0044</v>
      </c>
      <c r="H42" s="57">
        <v>82.080799999999996</v>
      </c>
      <c r="I42" s="57">
        <v>343.75799999999998</v>
      </c>
      <c r="J42" s="57">
        <v>16.853899999999999</v>
      </c>
    </row>
    <row r="43" spans="1:10" ht="9.75" customHeight="1" x14ac:dyDescent="0.2">
      <c r="A43" s="15"/>
      <c r="B43" s="64" t="s">
        <v>187</v>
      </c>
      <c r="C43" s="67"/>
      <c r="D43" s="65"/>
      <c r="E43" s="66">
        <f t="shared" si="1"/>
        <v>992.95069999999998</v>
      </c>
      <c r="F43" s="17">
        <v>12.8972</v>
      </c>
      <c r="G43" s="17">
        <v>128.2817</v>
      </c>
      <c r="H43" s="17">
        <v>295.82310000000001</v>
      </c>
      <c r="I43" s="17">
        <v>544.75279999999998</v>
      </c>
      <c r="J43" s="17">
        <v>11.1959</v>
      </c>
    </row>
    <row r="44" spans="1:10" ht="9.75" customHeight="1" x14ac:dyDescent="0.2">
      <c r="A44" s="15"/>
      <c r="B44" s="53" t="s">
        <v>188</v>
      </c>
      <c r="C44" s="54"/>
      <c r="D44" s="55"/>
      <c r="E44" s="56">
        <f t="shared" si="1"/>
        <v>370.74299999999999</v>
      </c>
      <c r="F44" s="83">
        <v>0</v>
      </c>
      <c r="G44" s="57">
        <v>10.2202</v>
      </c>
      <c r="H44" s="57">
        <v>57.833399999999997</v>
      </c>
      <c r="I44" s="57">
        <v>269.31639999999999</v>
      </c>
      <c r="J44" s="57">
        <v>33.372999999999998</v>
      </c>
    </row>
    <row r="45" spans="1:10" ht="9.75" customHeight="1" x14ac:dyDescent="0.2">
      <c r="A45" s="15"/>
      <c r="B45" s="64" t="s">
        <v>189</v>
      </c>
      <c r="C45" s="67"/>
      <c r="D45" s="65"/>
      <c r="E45" s="66">
        <f t="shared" si="1"/>
        <v>171.9683</v>
      </c>
      <c r="F45" s="17">
        <v>0</v>
      </c>
      <c r="G45" s="17">
        <v>11.411</v>
      </c>
      <c r="H45" s="17">
        <v>19.704799999999999</v>
      </c>
      <c r="I45" s="17">
        <v>140.1533</v>
      </c>
      <c r="J45" s="17">
        <v>0.69920000000000004</v>
      </c>
    </row>
    <row r="46" spans="1:10" ht="9.75" customHeight="1" x14ac:dyDescent="0.2">
      <c r="A46" s="15"/>
      <c r="B46" s="53" t="s">
        <v>30</v>
      </c>
      <c r="C46" s="54"/>
      <c r="D46" s="55"/>
      <c r="E46" s="56">
        <f t="shared" si="1"/>
        <v>409.81759999999997</v>
      </c>
      <c r="F46" s="81">
        <v>0.1943</v>
      </c>
      <c r="G46" s="57">
        <v>9.4890000000000008</v>
      </c>
      <c r="H46" s="57">
        <v>61.056199999999997</v>
      </c>
      <c r="I46" s="57">
        <v>317.30090000000001</v>
      </c>
      <c r="J46" s="57">
        <v>21.777200000000001</v>
      </c>
    </row>
    <row r="47" spans="1:10" ht="9.75" customHeight="1" x14ac:dyDescent="0.2">
      <c r="A47" s="15"/>
      <c r="B47" s="64" t="s">
        <v>31</v>
      </c>
      <c r="C47" s="67"/>
      <c r="D47" s="65"/>
      <c r="E47" s="66">
        <f t="shared" si="1"/>
        <v>471.74829999999997</v>
      </c>
      <c r="F47" s="17">
        <v>0</v>
      </c>
      <c r="G47" s="17">
        <v>118.37909999999999</v>
      </c>
      <c r="H47" s="17">
        <v>64.616</v>
      </c>
      <c r="I47" s="17">
        <v>272.35719999999998</v>
      </c>
      <c r="J47" s="17">
        <v>16.396000000000001</v>
      </c>
    </row>
    <row r="48" spans="1:10" ht="9.75" customHeight="1" x14ac:dyDescent="0.2">
      <c r="A48" s="15"/>
      <c r="B48" s="53" t="s">
        <v>190</v>
      </c>
      <c r="C48" s="54"/>
      <c r="D48" s="55"/>
      <c r="E48" s="56">
        <f t="shared" si="1"/>
        <v>1384.4413000000002</v>
      </c>
      <c r="F48" s="57">
        <v>5.8121</v>
      </c>
      <c r="G48" s="57">
        <v>137.53299999999999</v>
      </c>
      <c r="H48" s="57">
        <v>403.21199999999999</v>
      </c>
      <c r="I48" s="57">
        <v>787.77660000000003</v>
      </c>
      <c r="J48" s="57">
        <v>50.107599999999998</v>
      </c>
    </row>
    <row r="49" spans="1:10" ht="9.75" customHeight="1" x14ac:dyDescent="0.2">
      <c r="A49" s="15"/>
      <c r="B49" s="64" t="s">
        <v>191</v>
      </c>
      <c r="C49" s="67"/>
      <c r="D49" s="65"/>
      <c r="E49" s="66">
        <f t="shared" si="1"/>
        <v>222.56330000000003</v>
      </c>
      <c r="F49" s="17">
        <v>0</v>
      </c>
      <c r="G49" s="17">
        <v>17.7316</v>
      </c>
      <c r="H49" s="17">
        <v>32.2851</v>
      </c>
      <c r="I49" s="17">
        <v>147.56360000000001</v>
      </c>
      <c r="J49" s="17">
        <v>24.983000000000001</v>
      </c>
    </row>
    <row r="50" spans="1:10" ht="9.75" customHeight="1" x14ac:dyDescent="0.2">
      <c r="A50" s="15"/>
      <c r="B50" s="53" t="s">
        <v>192</v>
      </c>
      <c r="C50" s="54"/>
      <c r="D50" s="55"/>
      <c r="E50" s="56">
        <f t="shared" si="1"/>
        <v>131.76349999999999</v>
      </c>
      <c r="F50" s="83">
        <v>0</v>
      </c>
      <c r="G50" s="57">
        <v>11.138199999999999</v>
      </c>
      <c r="H50" s="57">
        <v>31.331399999999999</v>
      </c>
      <c r="I50" s="57">
        <v>49.111800000000002</v>
      </c>
      <c r="J50" s="57">
        <v>40.182099999999998</v>
      </c>
    </row>
    <row r="51" spans="1:10" ht="9.75" customHeight="1" x14ac:dyDescent="0.2">
      <c r="A51" s="15"/>
      <c r="B51" s="64" t="s">
        <v>32</v>
      </c>
      <c r="C51" s="67"/>
      <c r="D51" s="65"/>
      <c r="E51" s="66">
        <f t="shared" si="1"/>
        <v>23751.709199999998</v>
      </c>
      <c r="F51" s="17">
        <v>45.825499999999998</v>
      </c>
      <c r="G51" s="17">
        <v>1646.7027</v>
      </c>
      <c r="H51" s="17">
        <v>6075.9997999999996</v>
      </c>
      <c r="I51" s="17">
        <v>14783.2611</v>
      </c>
      <c r="J51" s="17">
        <v>1199.9201</v>
      </c>
    </row>
    <row r="52" spans="1:10" ht="9.75" customHeight="1" x14ac:dyDescent="0.2">
      <c r="A52" s="15"/>
      <c r="B52" s="53" t="s">
        <v>33</v>
      </c>
      <c r="C52" s="54"/>
      <c r="D52" s="55"/>
      <c r="E52" s="56">
        <f t="shared" si="1"/>
        <v>2203.4058</v>
      </c>
      <c r="F52" s="57">
        <v>24.8703</v>
      </c>
      <c r="G52" s="57">
        <v>21.820499999999999</v>
      </c>
      <c r="H52" s="57">
        <v>413.12400000000002</v>
      </c>
      <c r="I52" s="57">
        <v>1677.1481000000001</v>
      </c>
      <c r="J52" s="57">
        <v>66.442899999999995</v>
      </c>
    </row>
    <row r="53" spans="1:10" ht="9.75" customHeight="1" x14ac:dyDescent="0.2">
      <c r="A53" s="15"/>
      <c r="B53" s="64" t="s">
        <v>34</v>
      </c>
      <c r="C53" s="67"/>
      <c r="D53" s="65"/>
      <c r="E53" s="66">
        <f t="shared" si="1"/>
        <v>5294.0837999999994</v>
      </c>
      <c r="F53" s="17">
        <v>22.974599999999999</v>
      </c>
      <c r="G53" s="17">
        <v>1185.0552</v>
      </c>
      <c r="H53" s="17">
        <v>2697.8227000000002</v>
      </c>
      <c r="I53" s="17">
        <v>1349.7427</v>
      </c>
      <c r="J53" s="17">
        <v>38.488599999999998</v>
      </c>
    </row>
    <row r="54" spans="1:10" ht="9.75" customHeight="1" x14ac:dyDescent="0.2">
      <c r="A54" s="15"/>
      <c r="B54" s="53" t="s">
        <v>35</v>
      </c>
      <c r="C54" s="54"/>
      <c r="D54" s="55"/>
      <c r="E54" s="56">
        <f t="shared" si="1"/>
        <v>164.98759999999999</v>
      </c>
      <c r="F54" s="57">
        <v>4.5946999999999996</v>
      </c>
      <c r="G54" s="57">
        <v>83.630700000000004</v>
      </c>
      <c r="H54" s="57">
        <v>61.882199999999997</v>
      </c>
      <c r="I54" s="57">
        <v>12.71</v>
      </c>
      <c r="J54" s="57">
        <v>2.17</v>
      </c>
    </row>
    <row r="55" spans="1:10" ht="9.75" customHeight="1" x14ac:dyDescent="0.2">
      <c r="A55" s="15"/>
      <c r="B55" s="64" t="s">
        <v>36</v>
      </c>
      <c r="C55" s="67"/>
      <c r="D55" s="65"/>
      <c r="E55" s="66">
        <f t="shared" si="1"/>
        <v>4774.7383</v>
      </c>
      <c r="F55" s="17">
        <v>65.495599999999996</v>
      </c>
      <c r="G55" s="17">
        <v>818.36810000000003</v>
      </c>
      <c r="H55" s="17">
        <v>919.58169999999996</v>
      </c>
      <c r="I55" s="17">
        <v>2899.9243000000001</v>
      </c>
      <c r="J55" s="17">
        <v>71.368600000000001</v>
      </c>
    </row>
    <row r="56" spans="1:10" ht="9.75" customHeight="1" x14ac:dyDescent="0.2">
      <c r="A56" s="15"/>
      <c r="B56" s="53" t="s">
        <v>193</v>
      </c>
      <c r="C56" s="54"/>
      <c r="D56" s="55"/>
      <c r="E56" s="56">
        <f t="shared" si="1"/>
        <v>991.05990000000008</v>
      </c>
      <c r="F56" s="57">
        <v>26.862500000000001</v>
      </c>
      <c r="G56" s="57">
        <v>223.86500000000001</v>
      </c>
      <c r="H56" s="57">
        <v>258.34070000000003</v>
      </c>
      <c r="I56" s="57">
        <v>472.8623</v>
      </c>
      <c r="J56" s="57">
        <v>9.1294000000000004</v>
      </c>
    </row>
    <row r="57" spans="1:10" ht="9.75" customHeight="1" x14ac:dyDescent="0.2">
      <c r="A57" s="15"/>
      <c r="B57" s="64" t="s">
        <v>194</v>
      </c>
      <c r="C57" s="67"/>
      <c r="D57" s="65"/>
      <c r="E57" s="66">
        <f t="shared" si="1"/>
        <v>489.8229</v>
      </c>
      <c r="F57" s="17">
        <v>0</v>
      </c>
      <c r="G57" s="17">
        <v>4.2865000000000002</v>
      </c>
      <c r="H57" s="17">
        <v>53.135599999999997</v>
      </c>
      <c r="I57" s="17">
        <v>384.30680000000001</v>
      </c>
      <c r="J57" s="17">
        <v>48.094000000000001</v>
      </c>
    </row>
    <row r="58" spans="1:10" ht="9.75" customHeight="1" x14ac:dyDescent="0.2">
      <c r="A58" s="15"/>
      <c r="B58" s="53" t="s">
        <v>195</v>
      </c>
      <c r="C58" s="54"/>
      <c r="D58" s="55"/>
      <c r="E58" s="56">
        <f t="shared" si="1"/>
        <v>346.85039999999998</v>
      </c>
      <c r="F58" s="83">
        <v>0</v>
      </c>
      <c r="G58" s="57">
        <v>10.0191</v>
      </c>
      <c r="H58" s="57">
        <v>47.519599999999997</v>
      </c>
      <c r="I58" s="57">
        <v>203.2963</v>
      </c>
      <c r="J58" s="57">
        <v>86.0154</v>
      </c>
    </row>
    <row r="59" spans="1:10" ht="9.75" customHeight="1" x14ac:dyDescent="0.2">
      <c r="A59" s="15"/>
      <c r="B59" s="64" t="s">
        <v>37</v>
      </c>
      <c r="C59" s="67"/>
      <c r="D59" s="76"/>
      <c r="E59" s="66">
        <f t="shared" si="1"/>
        <v>268.13499999999999</v>
      </c>
      <c r="F59" s="17">
        <v>0</v>
      </c>
      <c r="G59" s="17">
        <v>2.1739999999999999</v>
      </c>
      <c r="H59" s="17">
        <v>2.9660000000000002</v>
      </c>
      <c r="I59" s="17">
        <v>253.2167</v>
      </c>
      <c r="J59" s="17">
        <v>9.7782999999999998</v>
      </c>
    </row>
    <row r="60" spans="1:10" ht="9.75" customHeight="1" x14ac:dyDescent="0.2">
      <c r="A60" s="15"/>
      <c r="B60" s="53" t="s">
        <v>38</v>
      </c>
      <c r="C60" s="54"/>
      <c r="D60" s="60"/>
      <c r="E60" s="56">
        <f t="shared" si="1"/>
        <v>48574.972300000009</v>
      </c>
      <c r="F60" s="57">
        <v>3.2763</v>
      </c>
      <c r="G60" s="57">
        <v>462.05189999999999</v>
      </c>
      <c r="H60" s="57">
        <v>9069.0717000000004</v>
      </c>
      <c r="I60" s="57">
        <v>34883.61</v>
      </c>
      <c r="J60" s="57">
        <v>4156.9624000000003</v>
      </c>
    </row>
    <row r="61" spans="1:10" ht="9.75" customHeight="1" x14ac:dyDescent="0.2">
      <c r="A61" s="15"/>
      <c r="B61" s="64" t="s">
        <v>39</v>
      </c>
      <c r="C61" s="67"/>
      <c r="D61" s="77"/>
      <c r="E61" s="66">
        <f t="shared" si="1"/>
        <v>482.76800000000003</v>
      </c>
      <c r="F61" s="17">
        <v>1.6418999999999999</v>
      </c>
      <c r="G61" s="17">
        <v>108.794</v>
      </c>
      <c r="H61" s="17">
        <v>99.278999999999996</v>
      </c>
      <c r="I61" s="17">
        <v>264.04320000000001</v>
      </c>
      <c r="J61" s="17">
        <v>9.0099</v>
      </c>
    </row>
    <row r="62" spans="1:10" ht="9.75" customHeight="1" x14ac:dyDescent="0.2">
      <c r="A62" s="15"/>
      <c r="B62" s="53" t="s">
        <v>40</v>
      </c>
      <c r="C62" s="54"/>
      <c r="D62" s="60"/>
      <c r="E62" s="56">
        <f t="shared" si="1"/>
        <v>985.90000000000009</v>
      </c>
      <c r="F62" s="57">
        <v>0.73480000000000001</v>
      </c>
      <c r="G62" s="57">
        <v>19.476700000000001</v>
      </c>
      <c r="H62" s="57">
        <v>329.6234</v>
      </c>
      <c r="I62" s="57">
        <v>618.35490000000004</v>
      </c>
      <c r="J62" s="57">
        <v>17.7102</v>
      </c>
    </row>
    <row r="63" spans="1:10" ht="9.75" customHeight="1" x14ac:dyDescent="0.2">
      <c r="A63" s="15"/>
      <c r="B63" s="64" t="s">
        <v>41</v>
      </c>
      <c r="C63" s="67"/>
      <c r="D63" s="77"/>
      <c r="E63" s="66">
        <f t="shared" si="1"/>
        <v>31.5395</v>
      </c>
      <c r="F63" s="82">
        <v>0</v>
      </c>
      <c r="G63" s="17">
        <v>14.7066</v>
      </c>
      <c r="H63" s="17">
        <v>1.7968</v>
      </c>
      <c r="I63" s="17">
        <v>14.772600000000001</v>
      </c>
      <c r="J63" s="80">
        <v>0.26350000000000001</v>
      </c>
    </row>
    <row r="64" spans="1:10" ht="9.75" customHeight="1" x14ac:dyDescent="0.2">
      <c r="A64" s="15"/>
      <c r="B64" s="53" t="s">
        <v>42</v>
      </c>
      <c r="C64" s="54"/>
      <c r="D64" s="60"/>
      <c r="E64" s="56">
        <f t="shared" si="1"/>
        <v>15.5641</v>
      </c>
      <c r="F64" s="83">
        <v>0</v>
      </c>
      <c r="G64" s="81">
        <v>0.3014</v>
      </c>
      <c r="H64" s="57">
        <v>6.6924999999999999</v>
      </c>
      <c r="I64" s="57">
        <v>8.5701999999999998</v>
      </c>
      <c r="J64" s="81">
        <v>0</v>
      </c>
    </row>
    <row r="65" spans="1:10" ht="9.75" customHeight="1" x14ac:dyDescent="0.2">
      <c r="A65" s="15"/>
      <c r="B65" s="64" t="s">
        <v>43</v>
      </c>
      <c r="C65" s="67"/>
      <c r="D65" s="77"/>
      <c r="E65" s="66">
        <f t="shared" si="1"/>
        <v>125.9417</v>
      </c>
      <c r="F65" s="17">
        <v>0</v>
      </c>
      <c r="G65" s="17">
        <v>15.363799999999999</v>
      </c>
      <c r="H65" s="17">
        <v>2.3477999999999999</v>
      </c>
      <c r="I65" s="17">
        <v>108.1981</v>
      </c>
      <c r="J65" s="82">
        <v>3.2000000000000001E-2</v>
      </c>
    </row>
    <row r="66" spans="1:10" ht="9.75" customHeight="1" x14ac:dyDescent="0.2">
      <c r="A66" s="79"/>
      <c r="B66" s="71" t="s">
        <v>44</v>
      </c>
      <c r="C66" s="72"/>
      <c r="D66" s="73"/>
      <c r="E66" s="74">
        <f t="shared" si="1"/>
        <v>2908.1481999999996</v>
      </c>
      <c r="F66" s="110">
        <v>0</v>
      </c>
      <c r="G66" s="75">
        <v>7.3198999999999996</v>
      </c>
      <c r="H66" s="75">
        <v>503.02809999999999</v>
      </c>
      <c r="I66" s="75">
        <v>2331.5394999999999</v>
      </c>
      <c r="J66" s="75">
        <v>66.2607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156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5" t="s">
        <v>157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6.2664</v>
      </c>
      <c r="F71" s="17">
        <v>0</v>
      </c>
      <c r="G71" s="14">
        <v>5.8662000000000001</v>
      </c>
      <c r="H71" s="111">
        <v>4.41E-2</v>
      </c>
      <c r="I71" s="106">
        <v>0.35610000000000003</v>
      </c>
      <c r="J71" s="17">
        <v>0</v>
      </c>
    </row>
    <row r="72" spans="1:10" ht="9.75" customHeight="1" x14ac:dyDescent="0.2">
      <c r="A72" s="15"/>
      <c r="B72" s="53" t="s">
        <v>46</v>
      </c>
      <c r="C72" s="54"/>
      <c r="D72" s="55"/>
      <c r="E72" s="56">
        <f t="shared" ref="E72:E74" si="2">SUM(F72:J72)</f>
        <v>129.16590000000002</v>
      </c>
      <c r="F72" s="57">
        <v>1.1626000000000001</v>
      </c>
      <c r="G72" s="57">
        <v>48.844099999999997</v>
      </c>
      <c r="H72" s="57">
        <v>45.7624</v>
      </c>
      <c r="I72" s="57">
        <v>33.2988</v>
      </c>
      <c r="J72" s="83">
        <v>9.8000000000000004E-2</v>
      </c>
    </row>
    <row r="73" spans="1:10" ht="9.75" customHeight="1" x14ac:dyDescent="0.2">
      <c r="A73" s="15"/>
      <c r="B73" s="64" t="s">
        <v>196</v>
      </c>
      <c r="C73" s="67"/>
      <c r="D73" s="65"/>
      <c r="E73" s="66">
        <f t="shared" si="2"/>
        <v>147.14409999999998</v>
      </c>
      <c r="F73" s="17">
        <v>0</v>
      </c>
      <c r="G73" s="17">
        <v>4.7640000000000002</v>
      </c>
      <c r="H73" s="17">
        <v>6.9410999999999996</v>
      </c>
      <c r="I73" s="17">
        <v>130.51509999999999</v>
      </c>
      <c r="J73" s="17">
        <v>4.9238999999999997</v>
      </c>
    </row>
    <row r="74" spans="1:10" ht="9.75" customHeight="1" x14ac:dyDescent="0.2">
      <c r="A74" s="15"/>
      <c r="B74" s="53" t="s">
        <v>47</v>
      </c>
      <c r="C74" s="54"/>
      <c r="D74" s="55"/>
      <c r="E74" s="56">
        <f t="shared" si="2"/>
        <v>119.0395</v>
      </c>
      <c r="F74" s="57">
        <v>8.1234999999999999</v>
      </c>
      <c r="G74" s="57">
        <v>7.5655999999999999</v>
      </c>
      <c r="H74" s="57">
        <v>31.354600000000001</v>
      </c>
      <c r="I74" s="57">
        <v>71.930800000000005</v>
      </c>
      <c r="J74" s="81">
        <v>6.5000000000000002E-2</v>
      </c>
    </row>
    <row r="75" spans="1:10" ht="9.75" customHeight="1" x14ac:dyDescent="0.2">
      <c r="A75" s="15"/>
      <c r="B75" s="64" t="s">
        <v>48</v>
      </c>
      <c r="C75" s="67"/>
      <c r="D75" s="65"/>
      <c r="E75" s="66">
        <f>SUM(F75:J75)</f>
        <v>162.1448</v>
      </c>
      <c r="F75" s="80">
        <v>5.8299999999999998E-2</v>
      </c>
      <c r="G75" s="17">
        <v>12.607799999999999</v>
      </c>
      <c r="H75" s="17">
        <v>33.94</v>
      </c>
      <c r="I75" s="17">
        <v>104.79900000000001</v>
      </c>
      <c r="J75" s="17">
        <v>10.739699999999999</v>
      </c>
    </row>
    <row r="76" spans="1:10" ht="9.75" customHeight="1" x14ac:dyDescent="0.2">
      <c r="A76" s="15"/>
      <c r="B76" s="53" t="s">
        <v>49</v>
      </c>
      <c r="C76" s="54"/>
      <c r="D76" s="55"/>
      <c r="E76" s="56">
        <f t="shared" ref="E76:E135" si="3">SUM(F76:J76)</f>
        <v>418.92490000000004</v>
      </c>
      <c r="F76" s="83">
        <v>0</v>
      </c>
      <c r="G76" s="57">
        <v>76.834100000000007</v>
      </c>
      <c r="H76" s="57">
        <v>125.9145</v>
      </c>
      <c r="I76" s="57">
        <v>215.0153</v>
      </c>
      <c r="J76" s="57">
        <v>1.161</v>
      </c>
    </row>
    <row r="77" spans="1:10" ht="9.75" customHeight="1" x14ac:dyDescent="0.2">
      <c r="A77" s="15"/>
      <c r="B77" s="64" t="s">
        <v>50</v>
      </c>
      <c r="C77" s="67"/>
      <c r="D77" s="65"/>
      <c r="E77" s="66">
        <f t="shared" si="3"/>
        <v>10336.741999999998</v>
      </c>
      <c r="F77" s="17">
        <v>22.597000000000001</v>
      </c>
      <c r="G77" s="17">
        <v>446.67849999999999</v>
      </c>
      <c r="H77" s="17">
        <v>2057.3751000000002</v>
      </c>
      <c r="I77" s="17">
        <v>6816.6620999999996</v>
      </c>
      <c r="J77" s="17">
        <v>993.42930000000001</v>
      </c>
    </row>
    <row r="78" spans="1:10" ht="9.75" customHeight="1" x14ac:dyDescent="0.2">
      <c r="A78" s="15"/>
      <c r="B78" s="53" t="s">
        <v>167</v>
      </c>
      <c r="C78" s="54"/>
      <c r="D78" s="55"/>
      <c r="E78" s="56">
        <f t="shared" si="3"/>
        <v>35.286699999999996</v>
      </c>
      <c r="F78" s="81">
        <v>0.2505</v>
      </c>
      <c r="G78" s="57">
        <v>7.1252000000000004</v>
      </c>
      <c r="H78" s="57">
        <v>19.776399999999999</v>
      </c>
      <c r="I78" s="57">
        <v>7.9698000000000002</v>
      </c>
      <c r="J78" s="81">
        <v>0.1648</v>
      </c>
    </row>
    <row r="79" spans="1:10" ht="9.75" customHeight="1" x14ac:dyDescent="0.2">
      <c r="A79" s="15"/>
      <c r="B79" s="64" t="s">
        <v>51</v>
      </c>
      <c r="C79" s="67"/>
      <c r="D79" s="65"/>
      <c r="E79" s="66">
        <f t="shared" si="3"/>
        <v>265.09609999999998</v>
      </c>
      <c r="F79" s="80">
        <v>0.42980000000000002</v>
      </c>
      <c r="G79" s="17">
        <v>57.763399999999997</v>
      </c>
      <c r="H79" s="17">
        <v>136.32050000000001</v>
      </c>
      <c r="I79" s="17">
        <v>66.405299999999997</v>
      </c>
      <c r="J79" s="17">
        <v>4.1771000000000003</v>
      </c>
    </row>
    <row r="80" spans="1:10" ht="9.75" customHeight="1" x14ac:dyDescent="0.2">
      <c r="A80" s="15"/>
      <c r="B80" s="53" t="s">
        <v>197</v>
      </c>
      <c r="C80" s="54"/>
      <c r="D80" s="55"/>
      <c r="E80" s="56">
        <f t="shared" si="3"/>
        <v>282.80600000000004</v>
      </c>
      <c r="F80" s="83">
        <v>0</v>
      </c>
      <c r="G80" s="57">
        <v>9.2310999999999996</v>
      </c>
      <c r="H80" s="57">
        <v>8.1547999999999998</v>
      </c>
      <c r="I80" s="57">
        <v>253.61449999999999</v>
      </c>
      <c r="J80" s="57">
        <v>11.8056</v>
      </c>
    </row>
    <row r="81" spans="1:10" ht="9.75" customHeight="1" x14ac:dyDescent="0.2">
      <c r="A81" s="15"/>
      <c r="B81" s="64" t="s">
        <v>204</v>
      </c>
      <c r="C81" s="67"/>
      <c r="D81" s="65"/>
      <c r="E81" s="66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3" t="s">
        <v>52</v>
      </c>
      <c r="C82" s="54"/>
      <c r="D82" s="55"/>
      <c r="E82" s="56">
        <f t="shared" si="3"/>
        <v>1036.6139000000001</v>
      </c>
      <c r="F82" s="83">
        <v>0</v>
      </c>
      <c r="G82" s="57">
        <v>18.596599999999999</v>
      </c>
      <c r="H82" s="57">
        <v>162.12860000000001</v>
      </c>
      <c r="I82" s="57">
        <v>830.91430000000003</v>
      </c>
      <c r="J82" s="57">
        <v>24.974399999999999</v>
      </c>
    </row>
    <row r="83" spans="1:10" ht="9.75" customHeight="1" x14ac:dyDescent="0.2">
      <c r="A83" s="15"/>
      <c r="B83" s="64" t="s">
        <v>53</v>
      </c>
      <c r="C83" s="67"/>
      <c r="D83" s="65"/>
      <c r="E83" s="66">
        <f t="shared" si="3"/>
        <v>24.472300000000001</v>
      </c>
      <c r="F83" s="17">
        <v>0.58360000000000001</v>
      </c>
      <c r="G83" s="17">
        <v>6.1150000000000002</v>
      </c>
      <c r="H83" s="17">
        <v>17.1158</v>
      </c>
      <c r="I83" s="80">
        <v>0.65790000000000004</v>
      </c>
      <c r="J83" s="17">
        <v>0</v>
      </c>
    </row>
    <row r="84" spans="1:10" ht="9.75" customHeight="1" x14ac:dyDescent="0.2">
      <c r="A84" s="15"/>
      <c r="B84" s="53" t="s">
        <v>54</v>
      </c>
      <c r="C84" s="54"/>
      <c r="D84" s="55"/>
      <c r="E84" s="56">
        <f t="shared" si="3"/>
        <v>1.2625</v>
      </c>
      <c r="F84" s="83">
        <v>0</v>
      </c>
      <c r="G84" s="83">
        <v>0</v>
      </c>
      <c r="H84" s="81">
        <v>0.82699999999999996</v>
      </c>
      <c r="I84" s="81">
        <v>0.4355</v>
      </c>
      <c r="J84" s="83">
        <v>0</v>
      </c>
    </row>
    <row r="85" spans="1:10" ht="9.75" customHeight="1" x14ac:dyDescent="0.2">
      <c r="A85" s="15"/>
      <c r="B85" s="64" t="s">
        <v>55</v>
      </c>
      <c r="C85" s="67"/>
      <c r="D85" s="65"/>
      <c r="E85" s="86">
        <f t="shared" si="3"/>
        <v>1.6828000000000001</v>
      </c>
      <c r="F85" s="17">
        <v>0</v>
      </c>
      <c r="G85" s="17">
        <v>0</v>
      </c>
      <c r="H85" s="82">
        <v>2.75E-2</v>
      </c>
      <c r="I85" s="80">
        <v>1.6553</v>
      </c>
      <c r="J85" s="17">
        <v>0</v>
      </c>
    </row>
    <row r="86" spans="1:10" ht="9.75" customHeight="1" x14ac:dyDescent="0.2">
      <c r="A86" s="34">
        <v>34</v>
      </c>
      <c r="B86" s="53" t="s">
        <v>56</v>
      </c>
      <c r="C86" s="54"/>
      <c r="D86" s="55"/>
      <c r="E86" s="56">
        <f t="shared" si="3"/>
        <v>454.49639999999999</v>
      </c>
      <c r="F86" s="81">
        <v>0.2041</v>
      </c>
      <c r="G86" s="57">
        <v>19.121500000000001</v>
      </c>
      <c r="H86" s="57">
        <v>69.856899999999996</v>
      </c>
      <c r="I86" s="57">
        <v>331.99</v>
      </c>
      <c r="J86" s="57">
        <v>33.323900000000002</v>
      </c>
    </row>
    <row r="87" spans="1:10" ht="9.75" customHeight="1" x14ac:dyDescent="0.2">
      <c r="A87" s="15"/>
      <c r="B87" s="64" t="s">
        <v>57</v>
      </c>
      <c r="C87" s="67"/>
      <c r="D87" s="65"/>
      <c r="E87" s="66">
        <f t="shared" si="3"/>
        <v>3364.9515999999999</v>
      </c>
      <c r="F87" s="17">
        <v>1.5835999999999999</v>
      </c>
      <c r="G87" s="17">
        <v>459.0994</v>
      </c>
      <c r="H87" s="17">
        <v>829.197</v>
      </c>
      <c r="I87" s="17">
        <v>1939.5011999999999</v>
      </c>
      <c r="J87" s="17">
        <v>135.57040000000001</v>
      </c>
    </row>
    <row r="88" spans="1:10" ht="9.75" customHeight="1" x14ac:dyDescent="0.2">
      <c r="A88" s="15"/>
      <c r="B88" s="53" t="s">
        <v>58</v>
      </c>
      <c r="C88" s="54"/>
      <c r="D88" s="55"/>
      <c r="E88" s="56">
        <f t="shared" si="3"/>
        <v>159.3295</v>
      </c>
      <c r="F88" s="83">
        <v>0</v>
      </c>
      <c r="G88" s="57">
        <v>9.2146000000000008</v>
      </c>
      <c r="H88" s="57">
        <v>51.150199999999998</v>
      </c>
      <c r="I88" s="57">
        <v>90.876499999999993</v>
      </c>
      <c r="J88" s="57">
        <v>8.0882000000000005</v>
      </c>
    </row>
    <row r="89" spans="1:10" ht="9.75" customHeight="1" x14ac:dyDescent="0.2">
      <c r="A89" s="15"/>
      <c r="B89" s="64" t="s">
        <v>59</v>
      </c>
      <c r="C89" s="67"/>
      <c r="D89" s="65"/>
      <c r="E89" s="66">
        <f t="shared" si="3"/>
        <v>2290.8236000000002</v>
      </c>
      <c r="F89" s="17">
        <v>20.136700000000001</v>
      </c>
      <c r="G89" s="17">
        <v>482.84100000000001</v>
      </c>
      <c r="H89" s="17">
        <v>621.60919999999999</v>
      </c>
      <c r="I89" s="17">
        <v>1103.7356</v>
      </c>
      <c r="J89" s="17">
        <v>62.501100000000001</v>
      </c>
    </row>
    <row r="90" spans="1:10" ht="9.75" customHeight="1" x14ac:dyDescent="0.2">
      <c r="A90" s="15"/>
      <c r="B90" s="53" t="s">
        <v>60</v>
      </c>
      <c r="C90" s="54"/>
      <c r="D90" s="55"/>
      <c r="E90" s="56">
        <f t="shared" si="3"/>
        <v>2770.4728</v>
      </c>
      <c r="F90" s="57">
        <v>50.063200000000002</v>
      </c>
      <c r="G90" s="57">
        <v>1737.3195000000001</v>
      </c>
      <c r="H90" s="57">
        <v>569.69870000000003</v>
      </c>
      <c r="I90" s="57">
        <v>411.08300000000003</v>
      </c>
      <c r="J90" s="57">
        <v>2.3083999999999998</v>
      </c>
    </row>
    <row r="91" spans="1:10" ht="9.75" customHeight="1" x14ac:dyDescent="0.2">
      <c r="A91" s="15"/>
      <c r="B91" s="64" t="s">
        <v>61</v>
      </c>
      <c r="C91" s="67"/>
      <c r="D91" s="65"/>
      <c r="E91" s="66">
        <f t="shared" si="3"/>
        <v>137.69759999999999</v>
      </c>
      <c r="F91" s="17">
        <v>0</v>
      </c>
      <c r="G91" s="80">
        <v>0.34</v>
      </c>
      <c r="H91" s="17">
        <v>18.602499999999999</v>
      </c>
      <c r="I91" s="17">
        <v>118.7551</v>
      </c>
      <c r="J91" s="17">
        <v>0</v>
      </c>
    </row>
    <row r="92" spans="1:10" ht="9.75" customHeight="1" x14ac:dyDescent="0.2">
      <c r="A92" s="15"/>
      <c r="B92" s="53" t="s">
        <v>62</v>
      </c>
      <c r="C92" s="54"/>
      <c r="D92" s="55"/>
      <c r="E92" s="56">
        <f t="shared" si="3"/>
        <v>1062.5779</v>
      </c>
      <c r="F92" s="57">
        <v>75.226399999999998</v>
      </c>
      <c r="G92" s="57">
        <v>521.67690000000005</v>
      </c>
      <c r="H92" s="57">
        <v>277.24459999999999</v>
      </c>
      <c r="I92" s="57">
        <v>188.37530000000001</v>
      </c>
      <c r="J92" s="83">
        <v>5.4699999999999999E-2</v>
      </c>
    </row>
    <row r="93" spans="1:10" ht="9.75" customHeight="1" x14ac:dyDescent="0.2">
      <c r="A93" s="15"/>
      <c r="B93" s="64" t="s">
        <v>63</v>
      </c>
      <c r="C93" s="67"/>
      <c r="D93" s="65"/>
      <c r="E93" s="66">
        <f t="shared" si="3"/>
        <v>117.6397</v>
      </c>
      <c r="F93" s="82">
        <v>4.2799999999999998E-2</v>
      </c>
      <c r="G93" s="17">
        <v>26.520600000000002</v>
      </c>
      <c r="H93" s="17">
        <v>40.015700000000002</v>
      </c>
      <c r="I93" s="17">
        <v>51.060600000000001</v>
      </c>
      <c r="J93" s="17">
        <v>0</v>
      </c>
    </row>
    <row r="94" spans="1:10" ht="9.75" customHeight="1" x14ac:dyDescent="0.2">
      <c r="A94" s="35"/>
      <c r="B94" s="53" t="s">
        <v>161</v>
      </c>
      <c r="C94" s="54"/>
      <c r="D94" s="55"/>
      <c r="E94" s="56">
        <f t="shared" si="3"/>
        <v>153.9982</v>
      </c>
      <c r="F94" s="57">
        <v>3.0590999999999999</v>
      </c>
      <c r="G94" s="57">
        <v>66.007999999999996</v>
      </c>
      <c r="H94" s="57">
        <v>72.616600000000005</v>
      </c>
      <c r="I94" s="57">
        <v>12.314500000000001</v>
      </c>
      <c r="J94" s="83">
        <v>0</v>
      </c>
    </row>
    <row r="95" spans="1:10" ht="9.75" customHeight="1" x14ac:dyDescent="0.2">
      <c r="A95" s="35"/>
      <c r="B95" s="64" t="s">
        <v>160</v>
      </c>
      <c r="C95" s="67"/>
      <c r="D95" s="65"/>
      <c r="E95" s="66">
        <f>SUM(F95:J95)</f>
        <v>240.3004</v>
      </c>
      <c r="F95" s="17">
        <v>2.0341</v>
      </c>
      <c r="G95" s="17">
        <v>173.49019999999999</v>
      </c>
      <c r="H95" s="17">
        <v>62.472000000000001</v>
      </c>
      <c r="I95" s="17">
        <v>2.3041</v>
      </c>
      <c r="J95" s="17">
        <v>0</v>
      </c>
    </row>
    <row r="96" spans="1:10" ht="9.75" customHeight="1" x14ac:dyDescent="0.2">
      <c r="A96" s="15"/>
      <c r="B96" s="105" t="s">
        <v>64</v>
      </c>
      <c r="C96" s="53"/>
      <c r="D96" s="55"/>
      <c r="E96" s="56">
        <f t="shared" si="3"/>
        <v>1439.3202000000001</v>
      </c>
      <c r="F96" s="57">
        <v>20.426500000000001</v>
      </c>
      <c r="G96" s="57">
        <v>179.55160000000001</v>
      </c>
      <c r="H96" s="57">
        <v>352.39319999999998</v>
      </c>
      <c r="I96" s="57">
        <v>866.92909999999995</v>
      </c>
      <c r="J96" s="57">
        <v>20.0198</v>
      </c>
    </row>
    <row r="97" spans="1:10" ht="9.75" customHeight="1" x14ac:dyDescent="0.2">
      <c r="A97" s="15"/>
      <c r="B97" s="64" t="s">
        <v>65</v>
      </c>
      <c r="C97" s="67"/>
      <c r="D97" s="65"/>
      <c r="E97" s="66">
        <f t="shared" si="3"/>
        <v>327.23269999999997</v>
      </c>
      <c r="F97" s="17">
        <v>0</v>
      </c>
      <c r="G97" s="17">
        <v>0</v>
      </c>
      <c r="H97" s="17">
        <v>0</v>
      </c>
      <c r="I97" s="17">
        <v>281.41969999999998</v>
      </c>
      <c r="J97" s="17">
        <v>45.813000000000002</v>
      </c>
    </row>
    <row r="98" spans="1:10" ht="9.75" customHeight="1" x14ac:dyDescent="0.2">
      <c r="A98" s="15"/>
      <c r="B98" s="53" t="s">
        <v>66</v>
      </c>
      <c r="C98" s="54"/>
      <c r="D98" s="55"/>
      <c r="E98" s="56">
        <f t="shared" si="3"/>
        <v>158.19150000000002</v>
      </c>
      <c r="F98" s="83">
        <v>0</v>
      </c>
      <c r="G98" s="83">
        <v>0</v>
      </c>
      <c r="H98" s="83">
        <v>8.7599999999999997E-2</v>
      </c>
      <c r="I98" s="57">
        <v>157.9693</v>
      </c>
      <c r="J98" s="81">
        <v>0.1346</v>
      </c>
    </row>
    <row r="99" spans="1:10" ht="9.75" customHeight="1" x14ac:dyDescent="0.2">
      <c r="A99" s="34"/>
      <c r="B99" s="64" t="s">
        <v>67</v>
      </c>
      <c r="C99" s="67"/>
      <c r="D99" s="65"/>
      <c r="E99" s="66">
        <f t="shared" si="3"/>
        <v>3897.6733999999997</v>
      </c>
      <c r="F99" s="17">
        <v>33.032200000000003</v>
      </c>
      <c r="G99" s="17">
        <v>692.71960000000001</v>
      </c>
      <c r="H99" s="17">
        <v>936.70770000000005</v>
      </c>
      <c r="I99" s="17">
        <v>2007.9315999999999</v>
      </c>
      <c r="J99" s="17">
        <v>227.28229999999999</v>
      </c>
    </row>
    <row r="100" spans="1:10" ht="9.75" customHeight="1" x14ac:dyDescent="0.2">
      <c r="A100" s="34"/>
      <c r="B100" s="53" t="s">
        <v>168</v>
      </c>
      <c r="C100" s="54"/>
      <c r="D100" s="55"/>
      <c r="E100" s="56">
        <f t="shared" si="3"/>
        <v>1456.3542</v>
      </c>
      <c r="F100" s="57">
        <v>22.841100000000001</v>
      </c>
      <c r="G100" s="57">
        <v>332.04899999999998</v>
      </c>
      <c r="H100" s="57">
        <v>673.86779999999999</v>
      </c>
      <c r="I100" s="57">
        <v>419.85329999999999</v>
      </c>
      <c r="J100" s="57">
        <v>7.7430000000000003</v>
      </c>
    </row>
    <row r="101" spans="1:10" ht="9.75" customHeight="1" x14ac:dyDescent="0.2">
      <c r="A101" s="34"/>
      <c r="B101" s="64" t="s">
        <v>171</v>
      </c>
      <c r="C101" s="67"/>
      <c r="D101" s="65"/>
      <c r="E101" s="66">
        <f>SUM(F101:J101)</f>
        <v>53.076599999999999</v>
      </c>
      <c r="F101" s="17">
        <v>0.50700000000000001</v>
      </c>
      <c r="G101" s="17">
        <v>1.54</v>
      </c>
      <c r="H101" s="17">
        <v>17.5273</v>
      </c>
      <c r="I101" s="17">
        <v>32.5822</v>
      </c>
      <c r="J101" s="17">
        <v>0.92010000000000003</v>
      </c>
    </row>
    <row r="102" spans="1:10" ht="9.75" customHeight="1" x14ac:dyDescent="0.2">
      <c r="A102" s="34"/>
      <c r="B102" s="53" t="s">
        <v>68</v>
      </c>
      <c r="C102" s="54"/>
      <c r="D102" s="55"/>
      <c r="E102" s="56">
        <f t="shared" si="3"/>
        <v>7.5594000000000001</v>
      </c>
      <c r="F102" s="83">
        <v>0</v>
      </c>
      <c r="G102" s="81">
        <v>0.25990000000000002</v>
      </c>
      <c r="H102" s="83">
        <v>6.4600000000000005E-2</v>
      </c>
      <c r="I102" s="57">
        <v>7.2348999999999997</v>
      </c>
      <c r="J102" s="83"/>
    </row>
    <row r="103" spans="1:10" ht="9.75" customHeight="1" x14ac:dyDescent="0.2">
      <c r="A103" s="34"/>
      <c r="B103" s="64" t="s">
        <v>69</v>
      </c>
      <c r="C103" s="67"/>
      <c r="D103" s="65"/>
      <c r="E103" s="66">
        <f t="shared" si="3"/>
        <v>31.142300000000002</v>
      </c>
      <c r="F103" s="17">
        <v>0</v>
      </c>
      <c r="G103" s="17">
        <v>2.2210000000000001</v>
      </c>
      <c r="H103" s="17">
        <v>2.7296999999999998</v>
      </c>
      <c r="I103" s="17">
        <v>22.410900000000002</v>
      </c>
      <c r="J103" s="17">
        <v>3.7806999999999999</v>
      </c>
    </row>
    <row r="104" spans="1:10" ht="9.75" customHeight="1" x14ac:dyDescent="0.2">
      <c r="A104" s="34"/>
      <c r="B104" s="53" t="s">
        <v>70</v>
      </c>
      <c r="C104" s="54"/>
      <c r="D104" s="55"/>
      <c r="E104" s="56">
        <f t="shared" si="3"/>
        <v>2374.6349</v>
      </c>
      <c r="F104" s="57">
        <v>39.319800000000001</v>
      </c>
      <c r="G104" s="57">
        <v>1376.6044999999999</v>
      </c>
      <c r="H104" s="57">
        <v>604.56679999999994</v>
      </c>
      <c r="I104" s="57">
        <v>354.02280000000002</v>
      </c>
      <c r="J104" s="81">
        <v>0.121</v>
      </c>
    </row>
    <row r="105" spans="1:10" ht="9.75" customHeight="1" x14ac:dyDescent="0.2">
      <c r="A105" s="34"/>
      <c r="B105" s="64" t="s">
        <v>71</v>
      </c>
      <c r="C105" s="67"/>
      <c r="D105" s="65"/>
      <c r="E105" s="66">
        <f t="shared" si="3"/>
        <v>170.79599999999999</v>
      </c>
      <c r="F105" s="17">
        <v>13.0167</v>
      </c>
      <c r="G105" s="17">
        <v>4.4898999999999996</v>
      </c>
      <c r="H105" s="17">
        <v>36.1404</v>
      </c>
      <c r="I105" s="17">
        <v>111.9162</v>
      </c>
      <c r="J105" s="17">
        <v>5.2328000000000001</v>
      </c>
    </row>
    <row r="106" spans="1:10" ht="9.75" customHeight="1" x14ac:dyDescent="0.2">
      <c r="A106" s="34"/>
      <c r="B106" s="53" t="s">
        <v>72</v>
      </c>
      <c r="C106" s="54"/>
      <c r="D106" s="55"/>
      <c r="E106" s="56">
        <f t="shared" si="3"/>
        <v>32.688399999999994</v>
      </c>
      <c r="F106" s="83">
        <v>0</v>
      </c>
      <c r="G106" s="57">
        <v>6.4169999999999998</v>
      </c>
      <c r="H106" s="57">
        <v>13.1578</v>
      </c>
      <c r="I106" s="57">
        <v>9.8668999999999993</v>
      </c>
      <c r="J106" s="57">
        <v>3.2467000000000001</v>
      </c>
    </row>
    <row r="107" spans="1:10" ht="9.75" customHeight="1" x14ac:dyDescent="0.2">
      <c r="A107" s="34"/>
      <c r="B107" s="64" t="s">
        <v>73</v>
      </c>
      <c r="C107" s="67"/>
      <c r="D107" s="65"/>
      <c r="E107" s="66">
        <f t="shared" si="3"/>
        <v>5176.5087000000003</v>
      </c>
      <c r="F107" s="17">
        <v>0.61480000000000001</v>
      </c>
      <c r="G107" s="17">
        <v>14.640499999999999</v>
      </c>
      <c r="H107" s="17">
        <v>767.32950000000005</v>
      </c>
      <c r="I107" s="17">
        <v>3904.0277000000001</v>
      </c>
      <c r="J107" s="17">
        <v>489.89620000000002</v>
      </c>
    </row>
    <row r="108" spans="1:10" ht="9.75" customHeight="1" x14ac:dyDescent="0.2">
      <c r="A108" s="34"/>
      <c r="B108" s="53" t="s">
        <v>74</v>
      </c>
      <c r="C108" s="54"/>
      <c r="D108" s="55"/>
      <c r="E108" s="56">
        <f t="shared" si="3"/>
        <v>8.414200000000001</v>
      </c>
      <c r="F108" s="57">
        <v>1.9519</v>
      </c>
      <c r="G108" s="57">
        <v>4.0326000000000004</v>
      </c>
      <c r="H108" s="81">
        <v>0</v>
      </c>
      <c r="I108" s="57">
        <v>2.4297</v>
      </c>
      <c r="J108" s="83">
        <v>0</v>
      </c>
    </row>
    <row r="109" spans="1:10" ht="9.75" customHeight="1" x14ac:dyDescent="0.2">
      <c r="A109" s="34"/>
      <c r="B109" s="64" t="s">
        <v>75</v>
      </c>
      <c r="C109" s="67"/>
      <c r="D109" s="65"/>
      <c r="E109" s="66">
        <f t="shared" si="3"/>
        <v>2307.1395000000002</v>
      </c>
      <c r="F109" s="17">
        <v>0</v>
      </c>
      <c r="G109" s="17">
        <v>46.042200000000001</v>
      </c>
      <c r="H109" s="17">
        <v>455.98739999999998</v>
      </c>
      <c r="I109" s="17">
        <v>1706.9628</v>
      </c>
      <c r="J109" s="17">
        <v>98.147099999999995</v>
      </c>
    </row>
    <row r="110" spans="1:10" ht="9.75" customHeight="1" x14ac:dyDescent="0.2">
      <c r="A110" s="34"/>
      <c r="B110" s="53" t="s">
        <v>76</v>
      </c>
      <c r="C110" s="54"/>
      <c r="D110" s="55"/>
      <c r="E110" s="56">
        <f t="shared" si="3"/>
        <v>2168.4508999999998</v>
      </c>
      <c r="F110" s="57">
        <v>18.437200000000001</v>
      </c>
      <c r="G110" s="57">
        <v>587.03330000000005</v>
      </c>
      <c r="H110" s="57">
        <v>841.89469999999994</v>
      </c>
      <c r="I110" s="57">
        <v>716.76689999999996</v>
      </c>
      <c r="J110" s="57">
        <v>4.3188000000000004</v>
      </c>
    </row>
    <row r="111" spans="1:10" ht="9.75" customHeight="1" x14ac:dyDescent="0.2">
      <c r="A111" s="34"/>
      <c r="B111" s="64" t="s">
        <v>77</v>
      </c>
      <c r="C111" s="67"/>
      <c r="D111" s="65"/>
      <c r="E111" s="66">
        <f t="shared" si="3"/>
        <v>4658.8834999999999</v>
      </c>
      <c r="F111" s="17">
        <v>1.0245</v>
      </c>
      <c r="G111" s="17">
        <v>290.88690000000003</v>
      </c>
      <c r="H111" s="17">
        <v>954.99609999999996</v>
      </c>
      <c r="I111" s="17">
        <v>3303.6756999999998</v>
      </c>
      <c r="J111" s="17">
        <v>108.30029999999999</v>
      </c>
    </row>
    <row r="112" spans="1:10" ht="9.75" customHeight="1" x14ac:dyDescent="0.2">
      <c r="A112" s="34"/>
      <c r="B112" s="53" t="s">
        <v>78</v>
      </c>
      <c r="C112" s="54"/>
      <c r="D112" s="55"/>
      <c r="E112" s="56">
        <f t="shared" si="3"/>
        <v>166.3115</v>
      </c>
      <c r="F112" s="83">
        <v>0</v>
      </c>
      <c r="G112" s="57">
        <v>24.047699999999999</v>
      </c>
      <c r="H112" s="57">
        <v>2.1175999999999999</v>
      </c>
      <c r="I112" s="57">
        <v>137.3424</v>
      </c>
      <c r="J112" s="57">
        <v>2.8037999999999998</v>
      </c>
    </row>
    <row r="113" spans="1:10" ht="9.75" customHeight="1" x14ac:dyDescent="0.2">
      <c r="A113" s="34"/>
      <c r="B113" s="64" t="s">
        <v>79</v>
      </c>
      <c r="C113" s="67"/>
      <c r="D113" s="65"/>
      <c r="E113" s="66">
        <f t="shared" si="3"/>
        <v>5338.7294000000002</v>
      </c>
      <c r="F113" s="17">
        <v>0</v>
      </c>
      <c r="G113" s="17">
        <v>6.2110000000000003</v>
      </c>
      <c r="H113" s="17">
        <v>1127.6932999999999</v>
      </c>
      <c r="I113" s="17">
        <v>3980.0880000000002</v>
      </c>
      <c r="J113" s="17">
        <v>224.7371</v>
      </c>
    </row>
    <row r="114" spans="1:10" ht="9.75" customHeight="1" x14ac:dyDescent="0.2">
      <c r="A114" s="34"/>
      <c r="B114" s="53" t="s">
        <v>80</v>
      </c>
      <c r="C114" s="54"/>
      <c r="D114" s="55"/>
      <c r="E114" s="56">
        <f t="shared" si="3"/>
        <v>726.92989999999998</v>
      </c>
      <c r="F114" s="81">
        <v>0</v>
      </c>
      <c r="G114" s="57">
        <v>90.006200000000007</v>
      </c>
      <c r="H114" s="57">
        <v>282.4819</v>
      </c>
      <c r="I114" s="57">
        <v>350.64679999999998</v>
      </c>
      <c r="J114" s="57">
        <v>3.7949999999999999</v>
      </c>
    </row>
    <row r="115" spans="1:10" ht="9.75" customHeight="1" x14ac:dyDescent="0.2">
      <c r="A115" s="34"/>
      <c r="B115" s="64" t="s">
        <v>81</v>
      </c>
      <c r="C115" s="67"/>
      <c r="D115" s="65"/>
      <c r="E115" s="66">
        <f t="shared" si="3"/>
        <v>32.070300000000003</v>
      </c>
      <c r="F115" s="17">
        <v>0</v>
      </c>
      <c r="G115" s="17">
        <v>7.1444999999999999</v>
      </c>
      <c r="H115" s="17">
        <v>15.926600000000001</v>
      </c>
      <c r="I115" s="17">
        <v>8.9992000000000001</v>
      </c>
      <c r="J115" s="82">
        <v>0</v>
      </c>
    </row>
    <row r="116" spans="1:10" ht="9.75" customHeight="1" x14ac:dyDescent="0.2">
      <c r="A116" s="34"/>
      <c r="B116" s="53" t="s">
        <v>82</v>
      </c>
      <c r="C116" s="54"/>
      <c r="D116" s="55"/>
      <c r="E116" s="56">
        <f t="shared" si="3"/>
        <v>345.46629999999999</v>
      </c>
      <c r="F116" s="83">
        <v>0</v>
      </c>
      <c r="G116" s="83">
        <v>4.5199999999999997E-2</v>
      </c>
      <c r="H116" s="57">
        <v>50.856299999999997</v>
      </c>
      <c r="I116" s="57">
        <v>238.86680000000001</v>
      </c>
      <c r="J116" s="57">
        <v>55.698</v>
      </c>
    </row>
    <row r="117" spans="1:10" ht="9.75" customHeight="1" x14ac:dyDescent="0.2">
      <c r="A117" s="34"/>
      <c r="B117" s="64" t="s">
        <v>83</v>
      </c>
      <c r="C117" s="67"/>
      <c r="D117" s="65"/>
      <c r="E117" s="66">
        <f t="shared" si="3"/>
        <v>110.2834</v>
      </c>
      <c r="F117" s="80">
        <v>8.5300000000000001E-2</v>
      </c>
      <c r="G117" s="17">
        <v>69.035700000000006</v>
      </c>
      <c r="H117" s="17">
        <v>32.8782</v>
      </c>
      <c r="I117" s="17">
        <v>8.2842000000000002</v>
      </c>
      <c r="J117" s="17">
        <v>0</v>
      </c>
    </row>
    <row r="118" spans="1:10" ht="9.75" customHeight="1" x14ac:dyDescent="0.2">
      <c r="A118" s="34"/>
      <c r="B118" s="53" t="s">
        <v>84</v>
      </c>
      <c r="C118" s="54"/>
      <c r="D118" s="55"/>
      <c r="E118" s="56">
        <f t="shared" si="3"/>
        <v>283.56079999999997</v>
      </c>
      <c r="F118" s="57">
        <v>2.4390999999999998</v>
      </c>
      <c r="G118" s="57">
        <v>36.813600000000001</v>
      </c>
      <c r="H118" s="57">
        <v>40.640999999999998</v>
      </c>
      <c r="I118" s="57">
        <v>203.6671</v>
      </c>
      <c r="J118" s="83">
        <v>0</v>
      </c>
    </row>
    <row r="119" spans="1:10" ht="9.75" customHeight="1" x14ac:dyDescent="0.2">
      <c r="A119" s="34"/>
      <c r="B119" s="64" t="s">
        <v>162</v>
      </c>
      <c r="C119" s="67"/>
      <c r="D119" s="65"/>
      <c r="E119" s="66">
        <f t="shared" si="3"/>
        <v>15.286</v>
      </c>
      <c r="F119" s="17">
        <v>0</v>
      </c>
      <c r="G119" s="17">
        <v>1.24</v>
      </c>
      <c r="H119" s="17">
        <v>10.342499999999999</v>
      </c>
      <c r="I119" s="17">
        <v>3.7035</v>
      </c>
      <c r="J119" s="17">
        <v>0</v>
      </c>
    </row>
    <row r="120" spans="1:10" ht="9.75" customHeight="1" x14ac:dyDescent="0.2">
      <c r="A120" s="34"/>
      <c r="B120" s="53" t="s">
        <v>169</v>
      </c>
      <c r="C120" s="54"/>
      <c r="D120" s="55"/>
      <c r="E120" s="56">
        <f t="shared" si="3"/>
        <v>2.7535999999999996</v>
      </c>
      <c r="F120" s="83">
        <v>0</v>
      </c>
      <c r="G120" s="83">
        <v>0</v>
      </c>
      <c r="H120" s="83">
        <v>0</v>
      </c>
      <c r="I120" s="57">
        <v>2.0318999999999998</v>
      </c>
      <c r="J120" s="81">
        <v>0.72170000000000001</v>
      </c>
    </row>
    <row r="121" spans="1:10" ht="9.75" customHeight="1" x14ac:dyDescent="0.2">
      <c r="A121" s="34"/>
      <c r="B121" s="64" t="s">
        <v>170</v>
      </c>
      <c r="C121" s="67"/>
      <c r="D121" s="65"/>
      <c r="E121" s="66">
        <f t="shared" si="3"/>
        <v>6.5000000000000002E-2</v>
      </c>
      <c r="F121" s="17">
        <v>0</v>
      </c>
      <c r="G121" s="82">
        <v>2.0400000000000001E-2</v>
      </c>
      <c r="H121" s="17">
        <v>0</v>
      </c>
      <c r="I121" s="82">
        <v>2.4199999999999999E-2</v>
      </c>
      <c r="J121" s="82">
        <v>2.0400000000000001E-2</v>
      </c>
    </row>
    <row r="122" spans="1:10" ht="9.75" customHeight="1" x14ac:dyDescent="0.2">
      <c r="A122" s="34"/>
      <c r="B122" s="53" t="s">
        <v>198</v>
      </c>
      <c r="C122" s="54"/>
      <c r="D122" s="55"/>
      <c r="E122" s="56">
        <f t="shared" si="3"/>
        <v>8.7573999999999987</v>
      </c>
      <c r="F122" s="83">
        <v>0</v>
      </c>
      <c r="G122" s="57">
        <v>1.3286</v>
      </c>
      <c r="H122" s="81">
        <v>0.54859999999999998</v>
      </c>
      <c r="I122" s="57">
        <v>6.6269</v>
      </c>
      <c r="J122" s="81">
        <v>0.25330000000000003</v>
      </c>
    </row>
    <row r="123" spans="1:10" ht="9.75" customHeight="1" x14ac:dyDescent="0.2">
      <c r="A123" s="34"/>
      <c r="B123" s="87" t="s">
        <v>202</v>
      </c>
      <c r="C123" s="88"/>
      <c r="D123" s="89"/>
      <c r="E123" s="108">
        <f t="shared" si="3"/>
        <v>0.12989999999999999</v>
      </c>
      <c r="F123" s="17">
        <v>0</v>
      </c>
      <c r="G123" s="17">
        <v>0</v>
      </c>
      <c r="H123" s="17">
        <v>0</v>
      </c>
      <c r="I123" s="91">
        <v>0.12989999999999999</v>
      </c>
      <c r="J123" s="17">
        <v>0</v>
      </c>
    </row>
    <row r="124" spans="1:10" ht="9.75" customHeight="1" x14ac:dyDescent="0.2">
      <c r="A124" s="34">
        <v>35</v>
      </c>
      <c r="B124" s="92" t="s">
        <v>85</v>
      </c>
      <c r="C124" s="93"/>
      <c r="D124" s="94"/>
      <c r="E124" s="56">
        <f t="shared" si="3"/>
        <v>2302.1385</v>
      </c>
      <c r="F124" s="83">
        <v>0</v>
      </c>
      <c r="G124" s="95">
        <v>52.673099999999998</v>
      </c>
      <c r="H124" s="95">
        <v>1170.3501000000001</v>
      </c>
      <c r="I124" s="95">
        <v>1079.1152999999999</v>
      </c>
      <c r="J124" s="95">
        <v>0</v>
      </c>
    </row>
    <row r="125" spans="1:10" ht="9.75" customHeight="1" x14ac:dyDescent="0.2">
      <c r="A125" s="34"/>
      <c r="B125" s="87" t="s">
        <v>86</v>
      </c>
      <c r="C125" s="88"/>
      <c r="D125" s="89"/>
      <c r="E125" s="66">
        <f t="shared" si="3"/>
        <v>54.242100000000001</v>
      </c>
      <c r="F125" s="17">
        <v>0</v>
      </c>
      <c r="G125" s="90">
        <v>21.7438</v>
      </c>
      <c r="H125" s="90">
        <v>5.1757</v>
      </c>
      <c r="I125" s="90">
        <v>25.922599999999999</v>
      </c>
      <c r="J125" s="17">
        <v>1.4</v>
      </c>
    </row>
    <row r="126" spans="1:10" ht="9.75" customHeight="1" x14ac:dyDescent="0.2">
      <c r="A126" s="34"/>
      <c r="B126" s="92" t="s">
        <v>87</v>
      </c>
      <c r="C126" s="93"/>
      <c r="D126" s="94"/>
      <c r="E126" s="56">
        <f t="shared" si="3"/>
        <v>516.59230000000002</v>
      </c>
      <c r="F126" s="83">
        <v>0</v>
      </c>
      <c r="G126" s="81">
        <v>0.5242</v>
      </c>
      <c r="H126" s="95">
        <v>1.8635999999999999</v>
      </c>
      <c r="I126" s="83">
        <v>0</v>
      </c>
      <c r="J126" s="95">
        <v>514.20450000000005</v>
      </c>
    </row>
    <row r="127" spans="1:10" ht="9.75" customHeight="1" x14ac:dyDescent="0.2">
      <c r="A127" s="34"/>
      <c r="B127" s="87" t="s">
        <v>88</v>
      </c>
      <c r="C127" s="88"/>
      <c r="D127" s="96"/>
      <c r="E127" s="66">
        <f t="shared" si="3"/>
        <v>0</v>
      </c>
      <c r="F127" s="17">
        <v>0</v>
      </c>
      <c r="G127" s="17">
        <v>0</v>
      </c>
      <c r="H127" s="107">
        <v>0</v>
      </c>
      <c r="I127" s="90">
        <v>0</v>
      </c>
      <c r="J127" s="17">
        <v>0</v>
      </c>
    </row>
    <row r="128" spans="1:10" ht="9.75" customHeight="1" x14ac:dyDescent="0.2">
      <c r="A128" s="34"/>
      <c r="B128" s="92" t="s">
        <v>89</v>
      </c>
      <c r="C128" s="93"/>
      <c r="D128" s="97"/>
      <c r="E128" s="56">
        <f t="shared" si="3"/>
        <v>181.4736</v>
      </c>
      <c r="F128" s="83">
        <v>0</v>
      </c>
      <c r="G128" s="95">
        <v>104.33880000000001</v>
      </c>
      <c r="H128" s="95">
        <v>39.484400000000001</v>
      </c>
      <c r="I128" s="95">
        <v>37.650399999999998</v>
      </c>
      <c r="J128" s="95">
        <v>0</v>
      </c>
    </row>
    <row r="129" spans="1:10" ht="9.75" customHeight="1" x14ac:dyDescent="0.2">
      <c r="A129" s="34"/>
      <c r="B129" s="87" t="s">
        <v>90</v>
      </c>
      <c r="C129" s="88"/>
      <c r="D129" s="98"/>
      <c r="E129" s="66">
        <f t="shared" si="3"/>
        <v>2276.2493999999997</v>
      </c>
      <c r="F129" s="90">
        <v>4.5970000000000004</v>
      </c>
      <c r="G129" s="90">
        <v>219.9666</v>
      </c>
      <c r="H129" s="90">
        <v>630.16470000000004</v>
      </c>
      <c r="I129" s="90">
        <v>1387.7617</v>
      </c>
      <c r="J129" s="90">
        <v>33.759399999999999</v>
      </c>
    </row>
    <row r="130" spans="1:10" ht="9.75" customHeight="1" x14ac:dyDescent="0.2">
      <c r="A130" s="34"/>
      <c r="B130" s="92" t="s">
        <v>91</v>
      </c>
      <c r="C130" s="93"/>
      <c r="D130" s="97"/>
      <c r="E130" s="56">
        <f t="shared" si="3"/>
        <v>49.713499999999996</v>
      </c>
      <c r="F130" s="83">
        <v>0</v>
      </c>
      <c r="G130" s="95">
        <v>9.7330000000000005</v>
      </c>
      <c r="H130" s="95">
        <v>8.1016999999999992</v>
      </c>
      <c r="I130" s="95">
        <v>31.183900000000001</v>
      </c>
      <c r="J130" s="95">
        <v>0.69489999999999996</v>
      </c>
    </row>
    <row r="131" spans="1:10" ht="9.75" customHeight="1" x14ac:dyDescent="0.2">
      <c r="A131" s="34"/>
      <c r="B131" s="87" t="s">
        <v>92</v>
      </c>
      <c r="C131" s="88"/>
      <c r="D131" s="98"/>
      <c r="E131" s="66">
        <f t="shared" si="3"/>
        <v>30.0762</v>
      </c>
      <c r="F131" s="107">
        <v>0</v>
      </c>
      <c r="G131" s="90">
        <v>1.1319999999999999</v>
      </c>
      <c r="H131" s="91">
        <v>0.13900000000000001</v>
      </c>
      <c r="I131" s="90">
        <v>28.805199999999999</v>
      </c>
      <c r="J131" s="17">
        <v>0</v>
      </c>
    </row>
    <row r="132" spans="1:10" ht="9.75" customHeight="1" x14ac:dyDescent="0.2">
      <c r="A132" s="34"/>
      <c r="B132" s="92" t="s">
        <v>93</v>
      </c>
      <c r="C132" s="93"/>
      <c r="D132" s="97"/>
      <c r="E132" s="56">
        <f t="shared" si="3"/>
        <v>81.931399999999996</v>
      </c>
      <c r="F132" s="95">
        <v>1.0266999999999999</v>
      </c>
      <c r="G132" s="95">
        <v>47.829700000000003</v>
      </c>
      <c r="H132" s="95">
        <v>13.561199999999999</v>
      </c>
      <c r="I132" s="95">
        <v>19.5138</v>
      </c>
      <c r="J132" s="95">
        <v>0</v>
      </c>
    </row>
    <row r="133" spans="1:10" ht="9.75" customHeight="1" x14ac:dyDescent="0.2">
      <c r="A133" s="34">
        <v>36</v>
      </c>
      <c r="B133" s="87" t="s">
        <v>94</v>
      </c>
      <c r="C133" s="88"/>
      <c r="D133" s="98"/>
      <c r="E133" s="66">
        <f t="shared" si="3"/>
        <v>381.3338</v>
      </c>
      <c r="F133" s="90">
        <v>0</v>
      </c>
      <c r="G133" s="90">
        <v>3.6785999999999999</v>
      </c>
      <c r="H133" s="90">
        <v>21.503299999999999</v>
      </c>
      <c r="I133" s="90">
        <v>355.50389999999999</v>
      </c>
      <c r="J133" s="90">
        <v>0.64800000000000002</v>
      </c>
    </row>
    <row r="134" spans="1:10" ht="9.75" customHeight="1" x14ac:dyDescent="0.2">
      <c r="A134" s="34"/>
      <c r="B134" s="92" t="s">
        <v>95</v>
      </c>
      <c r="C134" s="93"/>
      <c r="D134" s="97"/>
      <c r="E134" s="56">
        <f t="shared" si="3"/>
        <v>40.342300000000002</v>
      </c>
      <c r="F134" s="83">
        <v>0</v>
      </c>
      <c r="G134" s="95">
        <v>1.972</v>
      </c>
      <c r="H134" s="95">
        <v>9.1811000000000007</v>
      </c>
      <c r="I134" s="95">
        <v>25.9984</v>
      </c>
      <c r="J134" s="95">
        <v>3.1907999999999999</v>
      </c>
    </row>
    <row r="135" spans="1:10" ht="9.75" customHeight="1" x14ac:dyDescent="0.2">
      <c r="A135" s="38"/>
      <c r="B135" s="99" t="s">
        <v>96</v>
      </c>
      <c r="C135" s="100"/>
      <c r="D135" s="101"/>
      <c r="E135" s="78">
        <f t="shared" si="3"/>
        <v>41.899500000000003</v>
      </c>
      <c r="F135" s="20">
        <v>0</v>
      </c>
      <c r="G135" s="20">
        <v>1.9750000000000001</v>
      </c>
      <c r="H135" s="102">
        <v>34.535200000000003</v>
      </c>
      <c r="I135" s="102">
        <v>5.3771000000000004</v>
      </c>
      <c r="J135" s="112">
        <v>1.2200000000000001E-2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158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5" t="s">
        <v>157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3" t="s">
        <v>97</v>
      </c>
      <c r="C139" s="54"/>
      <c r="D139" s="103"/>
      <c r="E139" s="104">
        <f t="shared" ref="E139:E205" si="4">SUM(F139:J139)</f>
        <v>82.511400000000009</v>
      </c>
      <c r="F139" s="83">
        <v>0</v>
      </c>
      <c r="G139" s="63">
        <v>81.389300000000006</v>
      </c>
      <c r="H139" s="57">
        <v>0.9748</v>
      </c>
      <c r="I139" s="81">
        <v>0.14729999999999999</v>
      </c>
      <c r="J139" s="83">
        <v>0</v>
      </c>
    </row>
    <row r="140" spans="1:10" ht="9.75" customHeight="1" x14ac:dyDescent="0.2">
      <c r="A140" s="34"/>
      <c r="B140" s="36" t="s">
        <v>203</v>
      </c>
      <c r="C140" s="37"/>
      <c r="D140" s="1"/>
      <c r="E140" s="16">
        <f t="shared" si="4"/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</row>
    <row r="141" spans="1:10" ht="9.75" customHeight="1" x14ac:dyDescent="0.2">
      <c r="A141" s="43"/>
      <c r="B141" s="61" t="s">
        <v>98</v>
      </c>
      <c r="C141" s="62"/>
      <c r="D141" s="59"/>
      <c r="E141" s="56">
        <f t="shared" si="4"/>
        <v>0</v>
      </c>
      <c r="F141" s="83">
        <v>0</v>
      </c>
      <c r="G141" s="83">
        <v>0</v>
      </c>
      <c r="H141" s="83">
        <v>0</v>
      </c>
      <c r="I141" s="83">
        <v>0</v>
      </c>
      <c r="J141" s="63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8.3353000000000002</v>
      </c>
      <c r="F142" s="17">
        <v>0</v>
      </c>
      <c r="G142" s="17">
        <v>0</v>
      </c>
      <c r="H142" s="17">
        <v>0.79020000000000001</v>
      </c>
      <c r="I142" s="17">
        <v>7.5450999999999997</v>
      </c>
      <c r="J142" s="17">
        <v>0</v>
      </c>
    </row>
    <row r="143" spans="1:10" ht="9.75" customHeight="1" x14ac:dyDescent="0.2">
      <c r="A143" s="34"/>
      <c r="B143" s="53" t="s">
        <v>100</v>
      </c>
      <c r="C143" s="54"/>
      <c r="D143" s="55"/>
      <c r="E143" s="56">
        <f t="shared" si="4"/>
        <v>7.7545999999999999</v>
      </c>
      <c r="F143" s="57">
        <v>0</v>
      </c>
      <c r="G143" s="57">
        <v>0</v>
      </c>
      <c r="H143" s="81">
        <v>0.69769999999999999</v>
      </c>
      <c r="I143" s="57">
        <v>7.0568999999999997</v>
      </c>
      <c r="J143" s="57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4191.1787999999997</v>
      </c>
      <c r="F144" s="17">
        <v>36.354100000000003</v>
      </c>
      <c r="G144" s="17">
        <v>1351.3648000000001</v>
      </c>
      <c r="H144" s="17">
        <v>918.80880000000002</v>
      </c>
      <c r="I144" s="17">
        <v>1764.2138</v>
      </c>
      <c r="J144" s="17">
        <v>120.43729999999999</v>
      </c>
    </row>
    <row r="145" spans="1:10" ht="9.75" customHeight="1" x14ac:dyDescent="0.2">
      <c r="A145" s="34">
        <v>37</v>
      </c>
      <c r="B145" s="53" t="s">
        <v>102</v>
      </c>
      <c r="C145" s="54"/>
      <c r="D145" s="55"/>
      <c r="E145" s="56">
        <f t="shared" si="4"/>
        <v>10788.598399999999</v>
      </c>
      <c r="F145" s="57">
        <v>31.441299999999998</v>
      </c>
      <c r="G145" s="57">
        <v>2060.8726000000001</v>
      </c>
      <c r="H145" s="57">
        <v>4061.3227000000002</v>
      </c>
      <c r="I145" s="57">
        <v>4417.0762999999997</v>
      </c>
      <c r="J145" s="57">
        <v>217.88550000000001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10414.167000000001</v>
      </c>
      <c r="F146" s="17">
        <v>17.7516</v>
      </c>
      <c r="G146" s="17">
        <v>2354.9502000000002</v>
      </c>
      <c r="H146" s="17">
        <v>4495.7811000000002</v>
      </c>
      <c r="I146" s="17">
        <v>3485.9189000000001</v>
      </c>
      <c r="J146" s="17">
        <v>59.7652</v>
      </c>
    </row>
    <row r="147" spans="1:10" ht="9.75" customHeight="1" x14ac:dyDescent="0.2">
      <c r="A147" s="34"/>
      <c r="B147" s="53" t="s">
        <v>104</v>
      </c>
      <c r="C147" s="54"/>
      <c r="D147" s="55"/>
      <c r="E147" s="56">
        <f t="shared" si="4"/>
        <v>11117.504199999999</v>
      </c>
      <c r="F147" s="57">
        <v>55.506599999999999</v>
      </c>
      <c r="G147" s="57">
        <v>866.88660000000004</v>
      </c>
      <c r="H147" s="57">
        <v>3423.73</v>
      </c>
      <c r="I147" s="57">
        <v>6167.0946999999996</v>
      </c>
      <c r="J147" s="57">
        <v>604.28629999999998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2115.5255000000006</v>
      </c>
      <c r="F148" s="17">
        <v>8.9484999999999992</v>
      </c>
      <c r="G148" s="17">
        <v>255.50620000000004</v>
      </c>
      <c r="H148" s="17">
        <v>449.60550000000001</v>
      </c>
      <c r="I148" s="17">
        <v>1293.6869000000004</v>
      </c>
      <c r="J148" s="17">
        <v>107.7784</v>
      </c>
    </row>
    <row r="149" spans="1:10" ht="9.75" customHeight="1" x14ac:dyDescent="0.2">
      <c r="A149" s="34"/>
      <c r="B149" s="53" t="s">
        <v>106</v>
      </c>
      <c r="C149" s="54"/>
      <c r="D149" s="55"/>
      <c r="E149" s="56">
        <f t="shared" si="4"/>
        <v>3699.3176000000008</v>
      </c>
      <c r="F149" s="57">
        <v>72.640400000000014</v>
      </c>
      <c r="G149" s="57">
        <v>639.91390000000035</v>
      </c>
      <c r="H149" s="57">
        <v>805.00099999999998</v>
      </c>
      <c r="I149" s="57">
        <v>1969.8725000000004</v>
      </c>
      <c r="J149" s="57">
        <v>211.88979999999998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192412.8028</v>
      </c>
      <c r="F150" s="17">
        <v>1866.5346999999999</v>
      </c>
      <c r="G150" s="17">
        <v>56929.672599999998</v>
      </c>
      <c r="H150" s="17">
        <v>51250.322</v>
      </c>
      <c r="I150" s="17">
        <v>74220.302100000001</v>
      </c>
      <c r="J150" s="17">
        <v>8145.9714000000004</v>
      </c>
    </row>
    <row r="151" spans="1:10" ht="9.75" customHeight="1" x14ac:dyDescent="0.2">
      <c r="A151" s="34"/>
      <c r="B151" s="53" t="s">
        <v>108</v>
      </c>
      <c r="C151" s="54"/>
      <c r="D151" s="55"/>
      <c r="E151" s="56">
        <f t="shared" si="4"/>
        <v>14592.068800000001</v>
      </c>
      <c r="F151" s="57">
        <v>274.88709999999998</v>
      </c>
      <c r="G151" s="57">
        <v>2522.0425</v>
      </c>
      <c r="H151" s="57">
        <v>3165.1509999999998</v>
      </c>
      <c r="I151" s="57">
        <v>7376.2966999999999</v>
      </c>
      <c r="J151" s="57">
        <v>1253.6914999999999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3747.5136000000002</v>
      </c>
      <c r="F152" s="17">
        <v>48.8476</v>
      </c>
      <c r="G152" s="17">
        <v>1570.1266000000001</v>
      </c>
      <c r="H152" s="17">
        <v>953.62919999999997</v>
      </c>
      <c r="I152" s="17">
        <v>1111.2253000000001</v>
      </c>
      <c r="J152" s="17">
        <v>63.684899999999999</v>
      </c>
    </row>
    <row r="153" spans="1:10" ht="9.75" customHeight="1" x14ac:dyDescent="0.2">
      <c r="A153" s="34"/>
      <c r="B153" s="53" t="s">
        <v>110</v>
      </c>
      <c r="C153" s="54"/>
      <c r="D153" s="55"/>
      <c r="E153" s="56">
        <f t="shared" si="4"/>
        <v>1449.9186</v>
      </c>
      <c r="F153" s="57">
        <v>28.895</v>
      </c>
      <c r="G153" s="57">
        <v>619.52229999999997</v>
      </c>
      <c r="H153" s="57">
        <v>247.23490000000001</v>
      </c>
      <c r="I153" s="57">
        <v>550.60940000000005</v>
      </c>
      <c r="J153" s="57">
        <v>3.657</v>
      </c>
    </row>
    <row r="154" spans="1:10" ht="9.75" customHeight="1" x14ac:dyDescent="0.2">
      <c r="A154" s="34"/>
      <c r="B154" s="64" t="s">
        <v>111</v>
      </c>
      <c r="C154" s="67"/>
      <c r="D154" s="65"/>
      <c r="E154" s="66">
        <f t="shared" si="4"/>
        <v>9.5797000000000008</v>
      </c>
      <c r="F154" s="85">
        <v>4.1999999999999997E-3</v>
      </c>
      <c r="G154" s="17">
        <v>1.1192</v>
      </c>
      <c r="H154" s="17">
        <v>8.4563000000000006</v>
      </c>
      <c r="I154" s="80">
        <v>0</v>
      </c>
      <c r="J154" s="17">
        <v>0</v>
      </c>
    </row>
    <row r="155" spans="1:10" ht="9.75" customHeight="1" x14ac:dyDescent="0.2">
      <c r="A155" s="34"/>
      <c r="B155" s="53" t="s">
        <v>172</v>
      </c>
      <c r="C155" s="54"/>
      <c r="D155" s="55"/>
      <c r="E155" s="56">
        <f t="shared" si="4"/>
        <v>83.494600000000005</v>
      </c>
      <c r="F155" s="83">
        <v>0</v>
      </c>
      <c r="G155" s="57">
        <v>83.422600000000003</v>
      </c>
      <c r="H155" s="83">
        <v>5.5199999999999999E-2</v>
      </c>
      <c r="I155" s="83">
        <v>1.6799999999999999E-2</v>
      </c>
      <c r="J155" s="83">
        <v>0</v>
      </c>
    </row>
    <row r="156" spans="1:10" ht="9.75" customHeight="1" x14ac:dyDescent="0.2">
      <c r="A156" s="34">
        <v>43</v>
      </c>
      <c r="B156" s="64" t="s">
        <v>112</v>
      </c>
      <c r="C156" s="67"/>
      <c r="D156" s="65"/>
      <c r="E156" s="66">
        <f t="shared" si="4"/>
        <v>81.650900000000007</v>
      </c>
      <c r="F156" s="85">
        <v>0</v>
      </c>
      <c r="G156" s="17">
        <v>5.4589999999999996</v>
      </c>
      <c r="H156" s="17">
        <v>17.6724</v>
      </c>
      <c r="I156" s="17">
        <v>58.132300000000001</v>
      </c>
      <c r="J156" s="80">
        <v>0.38719999999999999</v>
      </c>
    </row>
    <row r="157" spans="1:10" ht="9.75" customHeight="1" x14ac:dyDescent="0.2">
      <c r="A157" s="34"/>
      <c r="B157" s="53" t="s">
        <v>113</v>
      </c>
      <c r="C157" s="54"/>
      <c r="D157" s="55"/>
      <c r="E157" s="56">
        <f t="shared" si="4"/>
        <v>219.93680000000001</v>
      </c>
      <c r="F157" s="83">
        <v>3.15E-2</v>
      </c>
      <c r="G157" s="57">
        <v>38.2502</v>
      </c>
      <c r="H157" s="57">
        <v>63.350999999999999</v>
      </c>
      <c r="I157" s="57">
        <v>110.04810000000001</v>
      </c>
      <c r="J157" s="57">
        <v>8.2560000000000002</v>
      </c>
    </row>
    <row r="158" spans="1:10" ht="9.75" customHeight="1" x14ac:dyDescent="0.2">
      <c r="A158" s="34">
        <v>45</v>
      </c>
      <c r="B158" s="64" t="s">
        <v>114</v>
      </c>
      <c r="C158" s="67"/>
      <c r="D158" s="65"/>
      <c r="E158" s="66">
        <f t="shared" si="4"/>
        <v>908.61759999999992</v>
      </c>
      <c r="F158" s="17">
        <v>28.923300000000001</v>
      </c>
      <c r="G158" s="17">
        <v>380.60039999999998</v>
      </c>
      <c r="H158" s="17">
        <v>195.5898</v>
      </c>
      <c r="I158" s="17">
        <v>300.72190000000001</v>
      </c>
      <c r="J158" s="17">
        <v>2.7822</v>
      </c>
    </row>
    <row r="159" spans="1:10" ht="9.75" customHeight="1" x14ac:dyDescent="0.2">
      <c r="A159" s="34"/>
      <c r="B159" s="53" t="s">
        <v>115</v>
      </c>
      <c r="C159" s="54"/>
      <c r="D159" s="55"/>
      <c r="E159" s="56">
        <f t="shared" si="4"/>
        <v>3796.7602999999999</v>
      </c>
      <c r="F159" s="57">
        <v>118.5534</v>
      </c>
      <c r="G159" s="57">
        <v>1724.0044</v>
      </c>
      <c r="H159" s="57">
        <v>704.47239999999999</v>
      </c>
      <c r="I159" s="57">
        <v>1249.7301</v>
      </c>
      <c r="J159" s="83">
        <v>0</v>
      </c>
    </row>
    <row r="160" spans="1:10" ht="9.75" customHeight="1" x14ac:dyDescent="0.2">
      <c r="A160" s="34"/>
      <c r="B160" s="64" t="s">
        <v>116</v>
      </c>
      <c r="C160" s="67"/>
      <c r="D160" s="65"/>
      <c r="E160" s="66">
        <f t="shared" si="4"/>
        <v>6466.0628999999999</v>
      </c>
      <c r="F160" s="17">
        <v>109.26</v>
      </c>
      <c r="G160" s="17">
        <v>4000.9492</v>
      </c>
      <c r="H160" s="17">
        <v>977.29719999999998</v>
      </c>
      <c r="I160" s="17">
        <v>1378.5564999999999</v>
      </c>
      <c r="J160" s="17">
        <v>0</v>
      </c>
    </row>
    <row r="161" spans="1:10" ht="9.75" customHeight="1" x14ac:dyDescent="0.2">
      <c r="A161" s="34"/>
      <c r="B161" s="53" t="s">
        <v>117</v>
      </c>
      <c r="C161" s="54"/>
      <c r="D161" s="55"/>
      <c r="E161" s="56">
        <f t="shared" si="4"/>
        <v>4093.0648000000001</v>
      </c>
      <c r="F161" s="57">
        <v>259.7011</v>
      </c>
      <c r="G161" s="57">
        <v>1991.4974</v>
      </c>
      <c r="H161" s="57">
        <v>604.10770000000002</v>
      </c>
      <c r="I161" s="57">
        <v>1237.23</v>
      </c>
      <c r="J161" s="57">
        <v>0.52859999999999996</v>
      </c>
    </row>
    <row r="162" spans="1:10" ht="9.75" customHeight="1" x14ac:dyDescent="0.2">
      <c r="A162" s="34"/>
      <c r="B162" s="64" t="s">
        <v>118</v>
      </c>
      <c r="C162" s="67"/>
      <c r="D162" s="65"/>
      <c r="E162" s="66">
        <f t="shared" si="4"/>
        <v>420.30669999999998</v>
      </c>
      <c r="F162" s="17">
        <v>7.1810999999999998</v>
      </c>
      <c r="G162" s="17">
        <v>199.72309999999999</v>
      </c>
      <c r="H162" s="17">
        <v>27.238700000000001</v>
      </c>
      <c r="I162" s="17">
        <v>179.02420000000001</v>
      </c>
      <c r="J162" s="17">
        <v>7.1395999999999997</v>
      </c>
    </row>
    <row r="163" spans="1:10" ht="9.75" customHeight="1" x14ac:dyDescent="0.2">
      <c r="A163" s="34"/>
      <c r="B163" s="53" t="s">
        <v>119</v>
      </c>
      <c r="C163" s="54"/>
      <c r="D163" s="55"/>
      <c r="E163" s="56">
        <f t="shared" si="4"/>
        <v>790.69659999999999</v>
      </c>
      <c r="F163" s="57">
        <v>150.65780000000001</v>
      </c>
      <c r="G163" s="57">
        <v>289.41300000000001</v>
      </c>
      <c r="H163" s="57">
        <v>166.58150000000001</v>
      </c>
      <c r="I163" s="57">
        <v>183.79949999999999</v>
      </c>
      <c r="J163" s="83">
        <v>0.24479999999999999</v>
      </c>
    </row>
    <row r="164" spans="1:10" ht="9.75" customHeight="1" x14ac:dyDescent="0.2">
      <c r="A164" s="34"/>
      <c r="B164" s="64" t="s">
        <v>120</v>
      </c>
      <c r="C164" s="67"/>
      <c r="D164" s="65"/>
      <c r="E164" s="66">
        <f t="shared" si="4"/>
        <v>474.20749999999998</v>
      </c>
      <c r="F164" s="17">
        <v>12.5663</v>
      </c>
      <c r="G164" s="17">
        <v>61.301099999999998</v>
      </c>
      <c r="H164" s="17">
        <v>284.59320000000002</v>
      </c>
      <c r="I164" s="17">
        <v>113.61199999999999</v>
      </c>
      <c r="J164" s="17">
        <v>2.1349</v>
      </c>
    </row>
    <row r="165" spans="1:10" ht="9.75" customHeight="1" x14ac:dyDescent="0.2">
      <c r="A165" s="34"/>
      <c r="B165" s="53" t="s">
        <v>121</v>
      </c>
      <c r="C165" s="54"/>
      <c r="D165" s="55"/>
      <c r="E165" s="56">
        <f t="shared" si="4"/>
        <v>367.31760000000003</v>
      </c>
      <c r="F165" s="57">
        <v>3.7183999999999999</v>
      </c>
      <c r="G165" s="57">
        <v>83.787099999999995</v>
      </c>
      <c r="H165" s="57">
        <v>239.261</v>
      </c>
      <c r="I165" s="57">
        <v>40.551099999999998</v>
      </c>
      <c r="J165" s="83">
        <v>0</v>
      </c>
    </row>
    <row r="166" spans="1:10" ht="9.75" customHeight="1" x14ac:dyDescent="0.2">
      <c r="A166" s="34"/>
      <c r="B166" s="64" t="s">
        <v>122</v>
      </c>
      <c r="C166" s="67"/>
      <c r="D166" s="65"/>
      <c r="E166" s="66">
        <f t="shared" si="4"/>
        <v>6268.3144000000002</v>
      </c>
      <c r="F166" s="17">
        <v>125.913</v>
      </c>
      <c r="G166" s="17">
        <v>4989.5183999999999</v>
      </c>
      <c r="H166" s="17">
        <v>737.73670000000004</v>
      </c>
      <c r="I166" s="17">
        <v>415.1463</v>
      </c>
      <c r="J166" s="17">
        <v>0</v>
      </c>
    </row>
    <row r="167" spans="1:10" ht="9.75" customHeight="1" x14ac:dyDescent="0.2">
      <c r="A167" s="34"/>
      <c r="B167" s="53" t="s">
        <v>123</v>
      </c>
      <c r="C167" s="54"/>
      <c r="D167" s="55"/>
      <c r="E167" s="56">
        <f t="shared" si="4"/>
        <v>978.01689999999996</v>
      </c>
      <c r="F167" s="57">
        <v>42.535800000000002</v>
      </c>
      <c r="G167" s="57">
        <v>712.21939999999995</v>
      </c>
      <c r="H167" s="57">
        <v>141.06190000000001</v>
      </c>
      <c r="I167" s="57">
        <v>82.199799999999996</v>
      </c>
      <c r="J167" s="83">
        <v>0</v>
      </c>
    </row>
    <row r="168" spans="1:10" ht="9.75" customHeight="1" x14ac:dyDescent="0.2">
      <c r="A168" s="34"/>
      <c r="B168" s="64" t="s">
        <v>124</v>
      </c>
      <c r="C168" s="67"/>
      <c r="D168" s="65"/>
      <c r="E168" s="66">
        <f t="shared" si="4"/>
        <v>494.3211</v>
      </c>
      <c r="F168" s="80">
        <v>8.2100000000000006E-2</v>
      </c>
      <c r="G168" s="17">
        <v>431.54129999999998</v>
      </c>
      <c r="H168" s="17">
        <v>57.330399999999997</v>
      </c>
      <c r="I168" s="17">
        <v>5.1673</v>
      </c>
      <c r="J168" s="80">
        <v>0.2</v>
      </c>
    </row>
    <row r="169" spans="1:10" ht="9.75" customHeight="1" x14ac:dyDescent="0.2">
      <c r="A169" s="34"/>
      <c r="B169" s="53" t="s">
        <v>125</v>
      </c>
      <c r="C169" s="54"/>
      <c r="D169" s="55"/>
      <c r="E169" s="56">
        <f t="shared" si="4"/>
        <v>942.70619999999997</v>
      </c>
      <c r="F169" s="57">
        <v>20.798400000000001</v>
      </c>
      <c r="G169" s="57">
        <v>150.5205</v>
      </c>
      <c r="H169" s="57">
        <v>276.31729999999999</v>
      </c>
      <c r="I169" s="57">
        <v>495.07</v>
      </c>
      <c r="J169" s="83">
        <v>0</v>
      </c>
    </row>
    <row r="170" spans="1:10" ht="9.75" customHeight="1" x14ac:dyDescent="0.2">
      <c r="A170" s="34"/>
      <c r="B170" s="64" t="s">
        <v>126</v>
      </c>
      <c r="C170" s="67"/>
      <c r="D170" s="65"/>
      <c r="E170" s="66">
        <f t="shared" si="4"/>
        <v>129.13220000000001</v>
      </c>
      <c r="F170" s="17">
        <v>2.7063000000000001</v>
      </c>
      <c r="G170" s="17">
        <v>52.689599999999999</v>
      </c>
      <c r="H170" s="17">
        <v>43.349400000000003</v>
      </c>
      <c r="I170" s="17">
        <v>30.386900000000001</v>
      </c>
      <c r="J170" s="17">
        <v>0</v>
      </c>
    </row>
    <row r="171" spans="1:10" ht="9.75" customHeight="1" x14ac:dyDescent="0.2">
      <c r="A171" s="34"/>
      <c r="B171" s="53" t="s">
        <v>127</v>
      </c>
      <c r="C171" s="54"/>
      <c r="D171" s="55"/>
      <c r="E171" s="56">
        <f t="shared" si="4"/>
        <v>385.69880000000001</v>
      </c>
      <c r="F171" s="57">
        <v>24.464700000000001</v>
      </c>
      <c r="G171" s="57">
        <v>165.6765</v>
      </c>
      <c r="H171" s="57">
        <v>32.732300000000002</v>
      </c>
      <c r="I171" s="57">
        <v>162.8253</v>
      </c>
      <c r="J171" s="57">
        <v>0</v>
      </c>
    </row>
    <row r="172" spans="1:10" ht="9.75" customHeight="1" x14ac:dyDescent="0.2">
      <c r="A172" s="34"/>
      <c r="B172" s="64" t="s">
        <v>128</v>
      </c>
      <c r="C172" s="67"/>
      <c r="D172" s="65"/>
      <c r="E172" s="66">
        <f t="shared" si="4"/>
        <v>415.58359999999999</v>
      </c>
      <c r="F172" s="17">
        <v>1.4362999999999999</v>
      </c>
      <c r="G172" s="17">
        <v>77.509500000000003</v>
      </c>
      <c r="H172" s="17">
        <v>131.97139999999999</v>
      </c>
      <c r="I172" s="17">
        <v>204.6104</v>
      </c>
      <c r="J172" s="80">
        <v>5.6000000000000001E-2</v>
      </c>
    </row>
    <row r="173" spans="1:10" ht="9.75" customHeight="1" x14ac:dyDescent="0.2">
      <c r="A173" s="34"/>
      <c r="B173" s="53" t="s">
        <v>129</v>
      </c>
      <c r="C173" s="54"/>
      <c r="D173" s="55"/>
      <c r="E173" s="56">
        <f t="shared" si="4"/>
        <v>823.7278</v>
      </c>
      <c r="F173" s="57">
        <v>26.4587</v>
      </c>
      <c r="G173" s="57">
        <v>482.06380000000001</v>
      </c>
      <c r="H173" s="57">
        <v>223.50960000000001</v>
      </c>
      <c r="I173" s="57">
        <v>91.695700000000002</v>
      </c>
      <c r="J173" s="83">
        <v>0</v>
      </c>
    </row>
    <row r="174" spans="1:10" ht="9.75" customHeight="1" x14ac:dyDescent="0.2">
      <c r="A174" s="34"/>
      <c r="B174" s="64" t="s">
        <v>130</v>
      </c>
      <c r="C174" s="67"/>
      <c r="D174" s="65"/>
      <c r="E174" s="66">
        <f t="shared" si="4"/>
        <v>3.3681000000000001</v>
      </c>
      <c r="F174" s="17">
        <v>0.62229999999999996</v>
      </c>
      <c r="G174" s="80">
        <v>9.2399999999999996E-2</v>
      </c>
      <c r="H174" s="17">
        <v>1.0888</v>
      </c>
      <c r="I174" s="17">
        <v>1.5646</v>
      </c>
      <c r="J174" s="17">
        <v>0</v>
      </c>
    </row>
    <row r="175" spans="1:10" ht="9.75" customHeight="1" x14ac:dyDescent="0.2">
      <c r="A175" s="34"/>
      <c r="B175" s="53" t="s">
        <v>131</v>
      </c>
      <c r="C175" s="54"/>
      <c r="D175" s="55"/>
      <c r="E175" s="56">
        <f t="shared" si="4"/>
        <v>38.325199999999995</v>
      </c>
      <c r="F175" s="83">
        <v>0</v>
      </c>
      <c r="G175" s="81">
        <v>0.497</v>
      </c>
      <c r="H175" s="57">
        <v>10.1236</v>
      </c>
      <c r="I175" s="57">
        <v>20.878799999999998</v>
      </c>
      <c r="J175" s="57">
        <v>6.8258000000000001</v>
      </c>
    </row>
    <row r="176" spans="1:10" ht="9.75" customHeight="1" x14ac:dyDescent="0.2">
      <c r="A176" s="34"/>
      <c r="B176" s="64" t="s">
        <v>132</v>
      </c>
      <c r="C176" s="67"/>
      <c r="D176" s="65"/>
      <c r="E176" s="66">
        <f t="shared" si="4"/>
        <v>2058.4218000000001</v>
      </c>
      <c r="F176" s="17">
        <v>0</v>
      </c>
      <c r="G176" s="17">
        <v>1936.4513999999999</v>
      </c>
      <c r="H176" s="17">
        <v>106.4371</v>
      </c>
      <c r="I176" s="17">
        <v>15.533300000000001</v>
      </c>
      <c r="J176" s="17">
        <v>0</v>
      </c>
    </row>
    <row r="177" spans="1:10" ht="9.75" customHeight="1" x14ac:dyDescent="0.2">
      <c r="A177" s="34"/>
      <c r="B177" s="53" t="s">
        <v>133</v>
      </c>
      <c r="C177" s="54"/>
      <c r="D177" s="55"/>
      <c r="E177" s="56">
        <f t="shared" si="4"/>
        <v>30864.133900000001</v>
      </c>
      <c r="F177" s="83">
        <v>0</v>
      </c>
      <c r="G177" s="57">
        <v>20064.433700000001</v>
      </c>
      <c r="H177" s="57">
        <v>10624.5491</v>
      </c>
      <c r="I177" s="57">
        <v>175.15110000000001</v>
      </c>
      <c r="J177" s="83">
        <v>0</v>
      </c>
    </row>
    <row r="178" spans="1:10" ht="9.75" customHeight="1" x14ac:dyDescent="0.2">
      <c r="A178" s="34"/>
      <c r="B178" s="64" t="s">
        <v>134</v>
      </c>
      <c r="C178" s="67"/>
      <c r="D178" s="65"/>
      <c r="E178" s="66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3" t="s">
        <v>135</v>
      </c>
      <c r="C179" s="54"/>
      <c r="D179" s="55"/>
      <c r="E179" s="56">
        <f>SUM(F179:J179)</f>
        <v>2373.0796</v>
      </c>
      <c r="F179" s="57">
        <v>42.292999999999999</v>
      </c>
      <c r="G179" s="57">
        <v>1225.7164</v>
      </c>
      <c r="H179" s="57">
        <v>563.20240000000001</v>
      </c>
      <c r="I179" s="57">
        <v>541.82659999999998</v>
      </c>
      <c r="J179" s="83">
        <v>4.1200000000000001E-2</v>
      </c>
    </row>
    <row r="180" spans="1:10" ht="9.75" customHeight="1" x14ac:dyDescent="0.2">
      <c r="A180" s="34"/>
      <c r="B180" s="64" t="s">
        <v>173</v>
      </c>
      <c r="C180" s="67"/>
      <c r="D180" s="65"/>
      <c r="E180" s="86">
        <f>SUM(F180:J180)</f>
        <v>0.1444</v>
      </c>
      <c r="F180" s="17">
        <v>0</v>
      </c>
      <c r="G180" s="17">
        <v>0</v>
      </c>
      <c r="H180" s="80">
        <v>0.105</v>
      </c>
      <c r="I180" s="82">
        <v>3.9399999999999998E-2</v>
      </c>
      <c r="J180" s="17">
        <v>0</v>
      </c>
    </row>
    <row r="181" spans="1:10" ht="9.75" customHeight="1" x14ac:dyDescent="0.2">
      <c r="A181" s="34">
        <v>53</v>
      </c>
      <c r="B181" s="53" t="s">
        <v>136</v>
      </c>
      <c r="C181" s="54"/>
      <c r="D181" s="55"/>
      <c r="E181" s="56">
        <f t="shared" si="4"/>
        <v>0</v>
      </c>
      <c r="F181" s="83">
        <v>0</v>
      </c>
      <c r="G181" s="83">
        <v>0</v>
      </c>
      <c r="H181" s="83">
        <v>0</v>
      </c>
      <c r="I181" s="83">
        <v>0</v>
      </c>
      <c r="J181" s="83">
        <v>0</v>
      </c>
    </row>
    <row r="182" spans="1:10" ht="9.75" customHeight="1" x14ac:dyDescent="0.2">
      <c r="A182" s="34">
        <v>54</v>
      </c>
      <c r="B182" s="64" t="s">
        <v>137</v>
      </c>
      <c r="C182" s="67"/>
      <c r="D182" s="65"/>
      <c r="E182" s="66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3" t="s">
        <v>138</v>
      </c>
      <c r="C183" s="54"/>
      <c r="D183" s="55"/>
      <c r="E183" s="56">
        <f t="shared" si="4"/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</row>
    <row r="184" spans="1:10" ht="9.75" customHeight="1" x14ac:dyDescent="0.2">
      <c r="A184" s="34">
        <v>56</v>
      </c>
      <c r="B184" s="64" t="s">
        <v>139</v>
      </c>
      <c r="C184" s="67"/>
      <c r="D184" s="65"/>
      <c r="E184" s="66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3" t="s">
        <v>174</v>
      </c>
      <c r="C185" s="54"/>
      <c r="D185" s="55"/>
      <c r="E185" s="56">
        <f>SUM(F185:J185)</f>
        <v>168.85559999999998</v>
      </c>
      <c r="F185" s="83">
        <v>0</v>
      </c>
      <c r="G185" s="57">
        <v>33.596699999999998</v>
      </c>
      <c r="H185" s="57">
        <v>51.659700000000001</v>
      </c>
      <c r="I185" s="57">
        <v>72.179199999999994</v>
      </c>
      <c r="J185" s="57">
        <v>11.42</v>
      </c>
    </row>
    <row r="186" spans="1:10" ht="9.75" customHeight="1" x14ac:dyDescent="0.2">
      <c r="A186" s="34"/>
      <c r="B186" s="64" t="s">
        <v>199</v>
      </c>
      <c r="C186" s="67"/>
      <c r="D186" s="65"/>
      <c r="E186" s="66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3" t="s">
        <v>200</v>
      </c>
      <c r="C187" s="54"/>
      <c r="D187" s="55"/>
      <c r="E187" s="56">
        <f t="shared" si="5"/>
        <v>0</v>
      </c>
      <c r="F187" s="83">
        <v>0</v>
      </c>
      <c r="G187" s="83">
        <v>0</v>
      </c>
      <c r="H187" s="83">
        <v>0</v>
      </c>
      <c r="I187" s="83">
        <v>0</v>
      </c>
      <c r="J187" s="83">
        <v>0</v>
      </c>
    </row>
    <row r="188" spans="1:10" ht="9.75" customHeight="1" x14ac:dyDescent="0.2">
      <c r="A188" s="34"/>
      <c r="B188" s="64" t="s">
        <v>201</v>
      </c>
      <c r="C188" s="67"/>
      <c r="D188" s="65"/>
      <c r="E188" s="66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3" t="s">
        <v>140</v>
      </c>
      <c r="C189" s="54"/>
      <c r="D189" s="55"/>
      <c r="E189" s="109">
        <f t="shared" si="4"/>
        <v>7.9299999999999995E-2</v>
      </c>
      <c r="F189" s="81">
        <v>7.9299999999999995E-2</v>
      </c>
      <c r="G189" s="83">
        <v>0</v>
      </c>
      <c r="H189" s="83">
        <v>0</v>
      </c>
      <c r="I189" s="83">
        <v>0</v>
      </c>
      <c r="J189" s="83">
        <v>0</v>
      </c>
    </row>
    <row r="190" spans="1:10" ht="9.75" customHeight="1" x14ac:dyDescent="0.2">
      <c r="A190" s="34"/>
      <c r="B190" s="64" t="s">
        <v>141</v>
      </c>
      <c r="C190" s="67"/>
      <c r="D190" s="65"/>
      <c r="E190" s="66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3" t="s">
        <v>142</v>
      </c>
      <c r="C191" s="54"/>
      <c r="D191" s="55"/>
      <c r="E191" s="56">
        <f t="shared" si="4"/>
        <v>550.09230000000002</v>
      </c>
      <c r="F191" s="57">
        <v>1.4288000000000001</v>
      </c>
      <c r="G191" s="57">
        <v>338.56389999999999</v>
      </c>
      <c r="H191" s="57">
        <v>108.45140000000001</v>
      </c>
      <c r="I191" s="57">
        <v>98.444199999999995</v>
      </c>
      <c r="J191" s="57">
        <v>3.2040000000000002</v>
      </c>
    </row>
    <row r="192" spans="1:10" ht="9.75" customHeight="1" x14ac:dyDescent="0.2">
      <c r="A192" s="34"/>
      <c r="B192" s="64" t="s">
        <v>207</v>
      </c>
      <c r="C192" s="67"/>
      <c r="D192" s="65"/>
      <c r="E192" s="66">
        <f t="shared" si="4"/>
        <v>91.042599999999993</v>
      </c>
      <c r="F192" s="80">
        <v>0</v>
      </c>
      <c r="G192" s="17">
        <v>91.042599999999993</v>
      </c>
      <c r="H192" s="17">
        <v>0</v>
      </c>
      <c r="I192" s="17">
        <v>0</v>
      </c>
      <c r="J192" s="17">
        <v>0</v>
      </c>
    </row>
    <row r="193" spans="1:10" ht="9.75" customHeight="1" x14ac:dyDescent="0.2">
      <c r="A193" s="34"/>
      <c r="B193" s="53" t="s">
        <v>208</v>
      </c>
      <c r="C193" s="54"/>
      <c r="D193" s="55"/>
      <c r="E193" s="56">
        <f t="shared" si="4"/>
        <v>0</v>
      </c>
      <c r="F193" s="81">
        <v>0</v>
      </c>
      <c r="G193" s="57">
        <v>0</v>
      </c>
      <c r="H193" s="57">
        <v>0</v>
      </c>
      <c r="I193" s="57">
        <v>0</v>
      </c>
      <c r="J193" s="57">
        <v>0</v>
      </c>
    </row>
    <row r="194" spans="1:10" ht="9.75" customHeight="1" x14ac:dyDescent="0.2">
      <c r="A194" s="34">
        <v>57</v>
      </c>
      <c r="B194" s="64" t="s">
        <v>175</v>
      </c>
      <c r="C194" s="67"/>
      <c r="D194" s="65"/>
      <c r="E194" s="66">
        <f t="shared" si="4"/>
        <v>27248.553599999996</v>
      </c>
      <c r="F194" s="17">
        <v>143.4057</v>
      </c>
      <c r="G194" s="17">
        <v>2652.2296000000001</v>
      </c>
      <c r="H194" s="17">
        <v>8046.8416999999999</v>
      </c>
      <c r="I194" s="17">
        <v>15005.882299999999</v>
      </c>
      <c r="J194" s="17">
        <v>1400.1943000000001</v>
      </c>
    </row>
    <row r="195" spans="1:10" ht="9.75" customHeight="1" x14ac:dyDescent="0.2">
      <c r="A195" s="34"/>
      <c r="B195" s="53" t="s">
        <v>176</v>
      </c>
      <c r="C195" s="54"/>
      <c r="D195" s="55"/>
      <c r="E195" s="56">
        <f t="shared" si="4"/>
        <v>1759.7315000000001</v>
      </c>
      <c r="F195" s="81">
        <v>0.27750000000000002</v>
      </c>
      <c r="G195" s="57">
        <v>115.036</v>
      </c>
      <c r="H195" s="57">
        <v>220.12629999999999</v>
      </c>
      <c r="I195" s="57">
        <v>1354.3798999999999</v>
      </c>
      <c r="J195" s="57">
        <v>69.911799999999999</v>
      </c>
    </row>
    <row r="196" spans="1:10" ht="9.75" customHeight="1" x14ac:dyDescent="0.2">
      <c r="A196" s="34"/>
      <c r="B196" s="64" t="s">
        <v>143</v>
      </c>
      <c r="C196" s="67"/>
      <c r="D196" s="65"/>
      <c r="E196" s="66">
        <f t="shared" si="4"/>
        <v>14522.196400000001</v>
      </c>
      <c r="F196" s="17">
        <v>60.382800000000003</v>
      </c>
      <c r="G196" s="17">
        <v>2033.6878999999999</v>
      </c>
      <c r="H196" s="17">
        <v>4412.7943999999998</v>
      </c>
      <c r="I196" s="17">
        <v>7556.3211000000001</v>
      </c>
      <c r="J196" s="17">
        <v>459.0102</v>
      </c>
    </row>
    <row r="197" spans="1:10" ht="9.75" customHeight="1" x14ac:dyDescent="0.2">
      <c r="A197" s="34"/>
      <c r="B197" s="53" t="s">
        <v>177</v>
      </c>
      <c r="C197" s="54"/>
      <c r="D197" s="55"/>
      <c r="E197" s="56">
        <f t="shared" si="4"/>
        <v>870.53539999999998</v>
      </c>
      <c r="F197" s="57">
        <v>31.887499999999999</v>
      </c>
      <c r="G197" s="57">
        <v>136.8381</v>
      </c>
      <c r="H197" s="57">
        <v>221.60290000000001</v>
      </c>
      <c r="I197" s="57">
        <v>471.86540000000002</v>
      </c>
      <c r="J197" s="57">
        <v>8.3414999999999999</v>
      </c>
    </row>
    <row r="198" spans="1:10" ht="9.75" customHeight="1" x14ac:dyDescent="0.2">
      <c r="A198" s="34"/>
      <c r="B198" s="64" t="s">
        <v>178</v>
      </c>
      <c r="C198" s="67"/>
      <c r="D198" s="65"/>
      <c r="E198" s="66">
        <f t="shared" si="4"/>
        <v>48.302300000000002</v>
      </c>
      <c r="F198" s="17">
        <v>0</v>
      </c>
      <c r="G198" s="17">
        <v>6.5063000000000004</v>
      </c>
      <c r="H198" s="17">
        <v>15.4316</v>
      </c>
      <c r="I198" s="17">
        <v>26.3644</v>
      </c>
      <c r="J198" s="80">
        <v>0</v>
      </c>
    </row>
    <row r="199" spans="1:10" ht="9.75" customHeight="1" x14ac:dyDescent="0.2">
      <c r="A199" s="34"/>
      <c r="B199" s="53" t="s">
        <v>179</v>
      </c>
      <c r="C199" s="54"/>
      <c r="D199" s="55"/>
      <c r="E199" s="56">
        <f t="shared" si="4"/>
        <v>263.96410000000003</v>
      </c>
      <c r="F199" s="83">
        <v>0</v>
      </c>
      <c r="G199" s="57">
        <v>22.449000000000002</v>
      </c>
      <c r="H199" s="57">
        <v>17.5305</v>
      </c>
      <c r="I199" s="57">
        <v>223.9846</v>
      </c>
      <c r="J199" s="57">
        <v>0</v>
      </c>
    </row>
    <row r="200" spans="1:10" ht="9.75" customHeight="1" x14ac:dyDescent="0.2">
      <c r="A200" s="34"/>
      <c r="B200" s="64" t="s">
        <v>180</v>
      </c>
      <c r="C200" s="67"/>
      <c r="D200" s="65"/>
      <c r="E200" s="66">
        <f t="shared" si="4"/>
        <v>426.14330000000001</v>
      </c>
      <c r="F200" s="80">
        <v>0.14399999999999999</v>
      </c>
      <c r="G200" s="17">
        <v>8.9593000000000007</v>
      </c>
      <c r="H200" s="17">
        <v>12.163</v>
      </c>
      <c r="I200" s="17">
        <v>391.40899999999999</v>
      </c>
      <c r="J200" s="17">
        <v>13.468</v>
      </c>
    </row>
    <row r="201" spans="1:10" ht="9.75" customHeight="1" x14ac:dyDescent="0.2">
      <c r="A201" s="34"/>
      <c r="B201" s="53" t="s">
        <v>181</v>
      </c>
      <c r="C201" s="54"/>
      <c r="D201" s="55"/>
      <c r="E201" s="56">
        <f t="shared" si="4"/>
        <v>183.70500000000001</v>
      </c>
      <c r="F201" s="83">
        <v>0</v>
      </c>
      <c r="G201" s="57">
        <v>3.4740000000000002</v>
      </c>
      <c r="H201" s="57">
        <v>12.359400000000001</v>
      </c>
      <c r="I201" s="57">
        <v>161.17869999999999</v>
      </c>
      <c r="J201" s="57">
        <v>6.6928999999999998</v>
      </c>
    </row>
    <row r="202" spans="1:10" ht="9.75" customHeight="1" x14ac:dyDescent="0.2">
      <c r="A202" s="34">
        <v>75</v>
      </c>
      <c r="B202" s="64" t="s">
        <v>144</v>
      </c>
      <c r="C202" s="67"/>
      <c r="D202" s="65"/>
      <c r="E202" s="66">
        <f t="shared" si="4"/>
        <v>34.493000000000002</v>
      </c>
      <c r="F202" s="82">
        <v>3.9300000000000002E-2</v>
      </c>
      <c r="G202" s="17">
        <v>3.6937000000000002</v>
      </c>
      <c r="H202" s="17">
        <v>9.6399000000000008</v>
      </c>
      <c r="I202" s="17">
        <v>21.120100000000001</v>
      </c>
      <c r="J202" s="17">
        <v>0</v>
      </c>
    </row>
    <row r="203" spans="1:10" ht="9.75" customHeight="1" x14ac:dyDescent="0.2">
      <c r="A203" s="34">
        <v>76</v>
      </c>
      <c r="B203" s="53" t="s">
        <v>145</v>
      </c>
      <c r="C203" s="54"/>
      <c r="D203" s="55"/>
      <c r="E203" s="84">
        <f t="shared" si="4"/>
        <v>0</v>
      </c>
      <c r="F203" s="83">
        <v>0</v>
      </c>
      <c r="G203" s="83">
        <v>0</v>
      </c>
      <c r="H203" s="83">
        <v>0</v>
      </c>
      <c r="I203" s="83">
        <v>0</v>
      </c>
      <c r="J203" s="83">
        <v>0</v>
      </c>
    </row>
    <row r="204" spans="1:10" ht="9.75" customHeight="1" x14ac:dyDescent="0.2">
      <c r="A204" s="34"/>
      <c r="B204" s="64" t="s">
        <v>146</v>
      </c>
      <c r="C204" s="67"/>
      <c r="D204" s="65"/>
      <c r="E204" s="66">
        <f t="shared" si="4"/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</row>
    <row r="205" spans="1:10" ht="9.75" customHeight="1" x14ac:dyDescent="0.2">
      <c r="A205" s="34"/>
      <c r="B205" s="53" t="s">
        <v>147</v>
      </c>
      <c r="C205" s="54"/>
      <c r="D205" s="55"/>
      <c r="E205" s="56">
        <f t="shared" si="4"/>
        <v>0</v>
      </c>
      <c r="F205" s="57">
        <v>0</v>
      </c>
      <c r="G205" s="83">
        <v>0</v>
      </c>
      <c r="H205" s="83">
        <v>0</v>
      </c>
      <c r="I205" s="83">
        <v>0</v>
      </c>
      <c r="J205" s="83">
        <v>0</v>
      </c>
    </row>
    <row r="206" spans="1:10" x14ac:dyDescent="0.2">
      <c r="A206" s="44"/>
      <c r="B206" s="128" t="s">
        <v>155</v>
      </c>
      <c r="C206" s="129"/>
      <c r="D206" s="130"/>
      <c r="E206" s="52">
        <f t="shared" ref="E206:J206" si="6">SUM(E14:E205)</f>
        <v>574835.81880000024</v>
      </c>
      <c r="F206" s="52">
        <f t="shared" si="6"/>
        <v>5145.4272999999994</v>
      </c>
      <c r="G206" s="52">
        <f t="shared" si="6"/>
        <v>136321.14709999994</v>
      </c>
      <c r="H206" s="52">
        <f t="shared" si="6"/>
        <v>146100.59719999996</v>
      </c>
      <c r="I206" s="52">
        <f t="shared" si="6"/>
        <v>262860.88050000003</v>
      </c>
      <c r="J206" s="52">
        <f t="shared" si="6"/>
        <v>24407.7667</v>
      </c>
    </row>
    <row r="207" spans="1:10" ht="9.75" customHeight="1" x14ac:dyDescent="0.2"/>
    <row r="208" spans="1:10" ht="9.75" customHeight="1" x14ac:dyDescent="0.2"/>
    <row r="209" ht="9.75" customHeight="1" x14ac:dyDescent="0.2"/>
    <row r="210" ht="9.75" customHeight="1" x14ac:dyDescent="0.2"/>
    <row r="211" ht="9.75" customHeight="1" x14ac:dyDescent="0.2"/>
  </sheetData>
  <mergeCells count="14">
    <mergeCell ref="B206:D206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3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2022-04-05T02:23:33Z</cp:lastPrinted>
  <dcterms:created xsi:type="dcterms:W3CDTF">2030-08-14T01:56:41Z</dcterms:created>
  <dcterms:modified xsi:type="dcterms:W3CDTF">2022-04-07T02:00:49Z</dcterms:modified>
</cp:coreProperties>
</file>